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fatura UAIP\Desktop\REQUERIMIENTO DE INFORMACION UAIP\"/>
    </mc:Choice>
  </mc:AlternateContent>
  <xr:revisionPtr revIDLastSave="0" documentId="13_ncr:1_{9C94B29B-9511-49D8-A484-0C1E1F7B885B}" xr6:coauthVersionLast="46" xr6:coauthVersionMax="46" xr10:uidLastSave="{00000000-0000-0000-0000-000000000000}"/>
  <bookViews>
    <workbookView xWindow="-120" yWindow="-120" windowWidth="20730" windowHeight="11160" firstSheet="7" activeTab="11" xr2:uid="{00000000-000D-0000-FFFF-FFFF00000000}"/>
  </bookViews>
  <sheets>
    <sheet name="ENERO 2015" sheetId="14" r:id="rId1"/>
    <sheet name="FEBRERO 2015" sheetId="15" r:id="rId2"/>
    <sheet name="MARZO 2015" sheetId="16" r:id="rId3"/>
    <sheet name="ABRIL 2015" sheetId="17" r:id="rId4"/>
    <sheet name="MAYO 2015" sheetId="18" r:id="rId5"/>
    <sheet name="JUNIO 2015" sheetId="13" r:id="rId6"/>
    <sheet name="JULIO-2015" sheetId="1" r:id="rId7"/>
    <sheet name="AGOSTO-2015" sheetId="3" r:id="rId8"/>
    <sheet name="SEPTIEMBRE-2015" sheetId="4" r:id="rId9"/>
    <sheet name="OCTUBRE-2015" sheetId="5" r:id="rId10"/>
    <sheet name="NOVIEMBRE-2015" sheetId="6" r:id="rId11"/>
    <sheet name="DICIEMBRE-2015" sheetId="7" r:id="rId12"/>
  </sheets>
  <externalReferences>
    <externalReference r:id="rId13"/>
    <externalReference r:id="rId14"/>
    <externalReference r:id="rId15"/>
  </externalReferences>
  <definedNames>
    <definedName name="_xlnm._FilterDatabase" localSheetId="7" hidden="1">'AGOSTO-2015'!$A$3:$J$269</definedName>
    <definedName name="_xlnm._FilterDatabase" localSheetId="11" hidden="1">'DICIEMBRE-2015'!$A$3:$J$269</definedName>
    <definedName name="_xlnm._FilterDatabase" localSheetId="0" hidden="1">'ENERO 2015'!$A$3:$J$269</definedName>
    <definedName name="_xlnm._FilterDatabase" localSheetId="6" hidden="1">'JULIO-2015'!$A$3:$J$269</definedName>
    <definedName name="_xlnm._FilterDatabase" localSheetId="10" hidden="1">'NOVIEMBRE-2015'!$A$3:$J$269</definedName>
    <definedName name="_xlnm._FilterDatabase" localSheetId="9" hidden="1">'OCTUBRE-2015'!$A$3:$J$269</definedName>
    <definedName name="_xlnm._FilterDatabase" localSheetId="8" hidden="1">'SEPTIEMBRE-2015'!$A$3:$J$269</definedName>
    <definedName name="A_impresión_IM">'[1]D-PRE-FP'!#REF!</definedName>
    <definedName name="DEMU" localSheetId="7">'AGOSTO-2015'!$A$5:$A$266</definedName>
    <definedName name="DEMU" localSheetId="11">'DICIEMBRE-2015'!$A$5:$A$266</definedName>
    <definedName name="DEMU" localSheetId="0">'ENERO 2015'!$A$5:$A$266</definedName>
    <definedName name="DEMU" localSheetId="10">'NOVIEMBRE-2015'!$A$5:$A$266</definedName>
    <definedName name="DEMU" localSheetId="9">'OCTUBRE-2015'!$A$5:$A$266</definedName>
    <definedName name="DEMU" localSheetId="8">'SEPTIEMBRE-2015'!$A$5:$A$266</definedName>
    <definedName name="DEMU">'JULIO-2015'!$A$5:$A$266</definedName>
    <definedName name="MES">[2]C!$G$2:$G$13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267" i="18" l="1"/>
  <c r="BM267" i="18"/>
  <c r="BL267" i="18"/>
  <c r="BK267" i="18"/>
  <c r="BJ267" i="18"/>
  <c r="BI267" i="18"/>
  <c r="BH267" i="18"/>
  <c r="BG267" i="18"/>
  <c r="BF267" i="18"/>
  <c r="BE267" i="18"/>
  <c r="BD267" i="18"/>
  <c r="BC267" i="18"/>
  <c r="BB267" i="18"/>
  <c r="BA267" i="18"/>
  <c r="AZ267" i="18"/>
  <c r="AY267" i="18"/>
  <c r="AX267" i="18"/>
  <c r="AW267" i="18"/>
  <c r="AV267" i="18"/>
  <c r="AU267" i="18"/>
  <c r="AT267" i="18"/>
  <c r="AS267" i="18"/>
  <c r="AR267" i="18"/>
  <c r="AQ267" i="18"/>
  <c r="AP267" i="18"/>
  <c r="AO267" i="18"/>
  <c r="AN267" i="18"/>
  <c r="AM267" i="18"/>
  <c r="AL267" i="18"/>
  <c r="AK267" i="18"/>
  <c r="AJ267" i="18"/>
  <c r="AI267" i="18"/>
  <c r="AH267" i="18"/>
  <c r="AG267" i="18"/>
  <c r="AF267" i="18"/>
  <c r="AE267" i="18"/>
  <c r="AD267" i="18"/>
  <c r="AC267" i="18"/>
  <c r="AB267" i="18"/>
  <c r="AA267" i="18"/>
  <c r="Z267" i="18"/>
  <c r="Y267" i="18"/>
  <c r="X267" i="18"/>
  <c r="W267" i="18"/>
  <c r="V267" i="18"/>
  <c r="U267" i="18"/>
  <c r="T267" i="18"/>
  <c r="S267" i="18"/>
  <c r="R267" i="18"/>
  <c r="Q267" i="18"/>
  <c r="P267" i="18"/>
  <c r="O267" i="18"/>
  <c r="N267" i="18"/>
  <c r="M267" i="18"/>
  <c r="L267" i="18"/>
  <c r="K267" i="18"/>
  <c r="J267" i="18"/>
  <c r="D267" i="18"/>
  <c r="BO266" i="18"/>
  <c r="F266" i="18"/>
  <c r="H266" i="18" s="1"/>
  <c r="E266" i="18"/>
  <c r="G266" i="18" s="1"/>
  <c r="BO265" i="18"/>
  <c r="F265" i="18"/>
  <c r="E265" i="18"/>
  <c r="G265" i="18" s="1"/>
  <c r="BO264" i="18"/>
  <c r="G264" i="18"/>
  <c r="F264" i="18"/>
  <c r="H264" i="18" s="1"/>
  <c r="E264" i="18"/>
  <c r="BO263" i="18"/>
  <c r="F263" i="18"/>
  <c r="E263" i="18"/>
  <c r="G263" i="18" s="1"/>
  <c r="BO262" i="18"/>
  <c r="G262" i="18"/>
  <c r="F262" i="18"/>
  <c r="H262" i="18" s="1"/>
  <c r="E262" i="18"/>
  <c r="BO261" i="18"/>
  <c r="F261" i="18"/>
  <c r="E261" i="18"/>
  <c r="G261" i="18" s="1"/>
  <c r="BO260" i="18"/>
  <c r="G260" i="18"/>
  <c r="F260" i="18"/>
  <c r="H260" i="18" s="1"/>
  <c r="E260" i="18"/>
  <c r="BO259" i="18"/>
  <c r="F259" i="18"/>
  <c r="E259" i="18"/>
  <c r="G259" i="18" s="1"/>
  <c r="BO258" i="18"/>
  <c r="G258" i="18"/>
  <c r="F258" i="18"/>
  <c r="H258" i="18" s="1"/>
  <c r="E258" i="18"/>
  <c r="BO257" i="18"/>
  <c r="F257" i="18"/>
  <c r="E257" i="18"/>
  <c r="G257" i="18" s="1"/>
  <c r="BO256" i="18"/>
  <c r="G256" i="18"/>
  <c r="F256" i="18"/>
  <c r="H256" i="18" s="1"/>
  <c r="E256" i="18"/>
  <c r="BO255" i="18"/>
  <c r="F255" i="18"/>
  <c r="E255" i="18"/>
  <c r="G255" i="18" s="1"/>
  <c r="BO254" i="18"/>
  <c r="G254" i="18"/>
  <c r="F254" i="18"/>
  <c r="H254" i="18" s="1"/>
  <c r="E254" i="18"/>
  <c r="BO253" i="18"/>
  <c r="F253" i="18"/>
  <c r="E253" i="18"/>
  <c r="G253" i="18" s="1"/>
  <c r="BO252" i="18"/>
  <c r="G252" i="18"/>
  <c r="F252" i="18"/>
  <c r="H252" i="18" s="1"/>
  <c r="E252" i="18"/>
  <c r="BO251" i="18"/>
  <c r="F251" i="18"/>
  <c r="E251" i="18"/>
  <c r="G251" i="18" s="1"/>
  <c r="BO250" i="18"/>
  <c r="G250" i="18"/>
  <c r="F250" i="18"/>
  <c r="H250" i="18" s="1"/>
  <c r="E250" i="18"/>
  <c r="BO249" i="18"/>
  <c r="F249" i="18"/>
  <c r="E249" i="18"/>
  <c r="G249" i="18" s="1"/>
  <c r="BO248" i="18"/>
  <c r="G248" i="18"/>
  <c r="F248" i="18"/>
  <c r="H248" i="18" s="1"/>
  <c r="E248" i="18"/>
  <c r="BO247" i="18"/>
  <c r="F247" i="18"/>
  <c r="E247" i="18"/>
  <c r="G247" i="18" s="1"/>
  <c r="BO246" i="18"/>
  <c r="G246" i="18"/>
  <c r="F246" i="18"/>
  <c r="H246" i="18" s="1"/>
  <c r="E246" i="18"/>
  <c r="BO245" i="18"/>
  <c r="F245" i="18"/>
  <c r="E245" i="18"/>
  <c r="G245" i="18" s="1"/>
  <c r="BO244" i="18"/>
  <c r="G244" i="18"/>
  <c r="F244" i="18"/>
  <c r="H244" i="18" s="1"/>
  <c r="E244" i="18"/>
  <c r="BO243" i="18"/>
  <c r="F243" i="18"/>
  <c r="E243" i="18"/>
  <c r="G243" i="18" s="1"/>
  <c r="BO242" i="18"/>
  <c r="G242" i="18"/>
  <c r="F242" i="18"/>
  <c r="H242" i="18" s="1"/>
  <c r="E242" i="18"/>
  <c r="BO241" i="18"/>
  <c r="F241" i="18"/>
  <c r="E241" i="18"/>
  <c r="G241" i="18" s="1"/>
  <c r="BO240" i="18"/>
  <c r="G240" i="18"/>
  <c r="F240" i="18"/>
  <c r="H240" i="18" s="1"/>
  <c r="E240" i="18"/>
  <c r="BO239" i="18"/>
  <c r="F239" i="18"/>
  <c r="E239" i="18"/>
  <c r="G239" i="18" s="1"/>
  <c r="BO238" i="18"/>
  <c r="G238" i="18"/>
  <c r="F238" i="18"/>
  <c r="H238" i="18" s="1"/>
  <c r="E238" i="18"/>
  <c r="BO237" i="18"/>
  <c r="F237" i="18"/>
  <c r="E237" i="18"/>
  <c r="G237" i="18" s="1"/>
  <c r="BO236" i="18"/>
  <c r="G236" i="18"/>
  <c r="F236" i="18"/>
  <c r="H236" i="18" s="1"/>
  <c r="E236" i="18"/>
  <c r="BO235" i="18"/>
  <c r="F235" i="18"/>
  <c r="E235" i="18"/>
  <c r="G235" i="18" s="1"/>
  <c r="BO234" i="18"/>
  <c r="G234" i="18"/>
  <c r="F234" i="18"/>
  <c r="H234" i="18" s="1"/>
  <c r="E234" i="18"/>
  <c r="BO233" i="18"/>
  <c r="F233" i="18"/>
  <c r="E233" i="18"/>
  <c r="G233" i="18" s="1"/>
  <c r="BO232" i="18"/>
  <c r="G232" i="18"/>
  <c r="F232" i="18"/>
  <c r="H232" i="18" s="1"/>
  <c r="E232" i="18"/>
  <c r="BO231" i="18"/>
  <c r="F231" i="18"/>
  <c r="E231" i="18"/>
  <c r="G231" i="18" s="1"/>
  <c r="BO230" i="18"/>
  <c r="G230" i="18"/>
  <c r="F230" i="18"/>
  <c r="H230" i="18" s="1"/>
  <c r="E230" i="18"/>
  <c r="BO229" i="18"/>
  <c r="F229" i="18"/>
  <c r="E229" i="18"/>
  <c r="G229" i="18" s="1"/>
  <c r="BO228" i="18"/>
  <c r="G228" i="18"/>
  <c r="F228" i="18"/>
  <c r="H228" i="18" s="1"/>
  <c r="E228" i="18"/>
  <c r="BO227" i="18"/>
  <c r="F227" i="18"/>
  <c r="E227" i="18"/>
  <c r="G227" i="18" s="1"/>
  <c r="BO226" i="18"/>
  <c r="G226" i="18"/>
  <c r="F226" i="18"/>
  <c r="H226" i="18" s="1"/>
  <c r="E226" i="18"/>
  <c r="BO225" i="18"/>
  <c r="F225" i="18"/>
  <c r="E225" i="18"/>
  <c r="G225" i="18" s="1"/>
  <c r="BO224" i="18"/>
  <c r="G224" i="18"/>
  <c r="F224" i="18"/>
  <c r="H224" i="18" s="1"/>
  <c r="E224" i="18"/>
  <c r="BO223" i="18"/>
  <c r="F223" i="18"/>
  <c r="E223" i="18"/>
  <c r="G223" i="18" s="1"/>
  <c r="BO222" i="18"/>
  <c r="G222" i="18"/>
  <c r="F222" i="18"/>
  <c r="H222" i="18" s="1"/>
  <c r="E222" i="18"/>
  <c r="BO221" i="18"/>
  <c r="F221" i="18"/>
  <c r="E221" i="18"/>
  <c r="G221" i="18" s="1"/>
  <c r="BO220" i="18"/>
  <c r="G220" i="18"/>
  <c r="F220" i="18"/>
  <c r="H220" i="18" s="1"/>
  <c r="E220" i="18"/>
  <c r="BO219" i="18"/>
  <c r="F219" i="18"/>
  <c r="E219" i="18"/>
  <c r="G219" i="18" s="1"/>
  <c r="BO218" i="18"/>
  <c r="G218" i="18"/>
  <c r="F218" i="18"/>
  <c r="H218" i="18" s="1"/>
  <c r="E218" i="18"/>
  <c r="BO217" i="18"/>
  <c r="F217" i="18"/>
  <c r="E217" i="18"/>
  <c r="G217" i="18" s="1"/>
  <c r="BO216" i="18"/>
  <c r="G216" i="18"/>
  <c r="F216" i="18"/>
  <c r="H216" i="18" s="1"/>
  <c r="E216" i="18"/>
  <c r="BO215" i="18"/>
  <c r="F215" i="18"/>
  <c r="E215" i="18"/>
  <c r="G215" i="18" s="1"/>
  <c r="BO214" i="18"/>
  <c r="G214" i="18"/>
  <c r="F214" i="18"/>
  <c r="H214" i="18" s="1"/>
  <c r="E214" i="18"/>
  <c r="BO213" i="18"/>
  <c r="F213" i="18"/>
  <c r="E213" i="18"/>
  <c r="G213" i="18" s="1"/>
  <c r="BO212" i="18"/>
  <c r="G212" i="18"/>
  <c r="F212" i="18"/>
  <c r="H212" i="18" s="1"/>
  <c r="E212" i="18"/>
  <c r="BO211" i="18"/>
  <c r="F211" i="18"/>
  <c r="E211" i="18"/>
  <c r="G211" i="18" s="1"/>
  <c r="BO210" i="18"/>
  <c r="G210" i="18"/>
  <c r="F210" i="18"/>
  <c r="H210" i="18" s="1"/>
  <c r="E210" i="18"/>
  <c r="BO209" i="18"/>
  <c r="F209" i="18"/>
  <c r="E209" i="18"/>
  <c r="G209" i="18" s="1"/>
  <c r="BO208" i="18"/>
  <c r="G208" i="18"/>
  <c r="F208" i="18"/>
  <c r="H208" i="18" s="1"/>
  <c r="E208" i="18"/>
  <c r="BO207" i="18"/>
  <c r="F207" i="18"/>
  <c r="E207" i="18"/>
  <c r="G207" i="18" s="1"/>
  <c r="BO206" i="18"/>
  <c r="G206" i="18"/>
  <c r="F206" i="18"/>
  <c r="H206" i="18" s="1"/>
  <c r="E206" i="18"/>
  <c r="BO205" i="18"/>
  <c r="F205" i="18"/>
  <c r="E205" i="18"/>
  <c r="G205" i="18" s="1"/>
  <c r="BO204" i="18"/>
  <c r="G204" i="18"/>
  <c r="F204" i="18"/>
  <c r="H204" i="18" s="1"/>
  <c r="E204" i="18"/>
  <c r="BO203" i="18"/>
  <c r="F203" i="18"/>
  <c r="E203" i="18"/>
  <c r="G203" i="18" s="1"/>
  <c r="BO202" i="18"/>
  <c r="G202" i="18"/>
  <c r="F202" i="18"/>
  <c r="H202" i="18" s="1"/>
  <c r="E202" i="18"/>
  <c r="BO201" i="18"/>
  <c r="F201" i="18"/>
  <c r="E201" i="18"/>
  <c r="G201" i="18" s="1"/>
  <c r="BO200" i="18"/>
  <c r="G200" i="18"/>
  <c r="F200" i="18"/>
  <c r="H200" i="18" s="1"/>
  <c r="E200" i="18"/>
  <c r="BO199" i="18"/>
  <c r="F199" i="18"/>
  <c r="E199" i="18"/>
  <c r="G199" i="18" s="1"/>
  <c r="BO198" i="18"/>
  <c r="G198" i="18"/>
  <c r="F198" i="18"/>
  <c r="H198" i="18" s="1"/>
  <c r="E198" i="18"/>
  <c r="BO197" i="18"/>
  <c r="F197" i="18"/>
  <c r="E197" i="18"/>
  <c r="G197" i="18" s="1"/>
  <c r="BO196" i="18"/>
  <c r="G196" i="18"/>
  <c r="F196" i="18"/>
  <c r="H196" i="18" s="1"/>
  <c r="E196" i="18"/>
  <c r="BO195" i="18"/>
  <c r="F195" i="18"/>
  <c r="E195" i="18"/>
  <c r="G195" i="18" s="1"/>
  <c r="BO194" i="18"/>
  <c r="G194" i="18"/>
  <c r="F194" i="18"/>
  <c r="H194" i="18" s="1"/>
  <c r="E194" i="18"/>
  <c r="BO193" i="18"/>
  <c r="F193" i="18"/>
  <c r="E193" i="18"/>
  <c r="G193" i="18" s="1"/>
  <c r="BO192" i="18"/>
  <c r="G192" i="18"/>
  <c r="F192" i="18"/>
  <c r="H192" i="18" s="1"/>
  <c r="E192" i="18"/>
  <c r="BO191" i="18"/>
  <c r="F191" i="18"/>
  <c r="E191" i="18"/>
  <c r="G191" i="18" s="1"/>
  <c r="BO190" i="18"/>
  <c r="G190" i="18"/>
  <c r="F190" i="18"/>
  <c r="H190" i="18" s="1"/>
  <c r="E190" i="18"/>
  <c r="BO189" i="18"/>
  <c r="F189" i="18"/>
  <c r="E189" i="18"/>
  <c r="G189" i="18" s="1"/>
  <c r="BO188" i="18"/>
  <c r="G188" i="18"/>
  <c r="F188" i="18"/>
  <c r="H188" i="18" s="1"/>
  <c r="E188" i="18"/>
  <c r="BO187" i="18"/>
  <c r="F187" i="18"/>
  <c r="H187" i="18" s="1"/>
  <c r="E187" i="18"/>
  <c r="G187" i="18" s="1"/>
  <c r="BO186" i="18"/>
  <c r="G186" i="18"/>
  <c r="F186" i="18"/>
  <c r="H186" i="18" s="1"/>
  <c r="E186" i="18"/>
  <c r="BO185" i="18"/>
  <c r="F185" i="18"/>
  <c r="E185" i="18"/>
  <c r="G185" i="18" s="1"/>
  <c r="BO184" i="18"/>
  <c r="G184" i="18"/>
  <c r="F184" i="18"/>
  <c r="H184" i="18" s="1"/>
  <c r="E184" i="18"/>
  <c r="BO183" i="18"/>
  <c r="F183" i="18"/>
  <c r="E183" i="18"/>
  <c r="G183" i="18" s="1"/>
  <c r="BO182" i="18"/>
  <c r="G182" i="18"/>
  <c r="F182" i="18"/>
  <c r="H182" i="18" s="1"/>
  <c r="E182" i="18"/>
  <c r="BO181" i="18"/>
  <c r="F181" i="18"/>
  <c r="H181" i="18" s="1"/>
  <c r="E181" i="18"/>
  <c r="G181" i="18" s="1"/>
  <c r="BO180" i="18"/>
  <c r="G180" i="18"/>
  <c r="F180" i="18"/>
  <c r="H180" i="18" s="1"/>
  <c r="E180" i="18"/>
  <c r="BO179" i="18"/>
  <c r="F179" i="18"/>
  <c r="H179" i="18" s="1"/>
  <c r="E179" i="18"/>
  <c r="G179" i="18" s="1"/>
  <c r="BO178" i="18"/>
  <c r="G178" i="18"/>
  <c r="F178" i="18"/>
  <c r="H178" i="18" s="1"/>
  <c r="E178" i="18"/>
  <c r="BO177" i="18"/>
  <c r="F177" i="18"/>
  <c r="E177" i="18"/>
  <c r="G177" i="18" s="1"/>
  <c r="BO176" i="18"/>
  <c r="G176" i="18"/>
  <c r="F176" i="18"/>
  <c r="H176" i="18" s="1"/>
  <c r="E176" i="18"/>
  <c r="BO175" i="18"/>
  <c r="F175" i="18"/>
  <c r="E175" i="18"/>
  <c r="G175" i="18" s="1"/>
  <c r="BO174" i="18"/>
  <c r="G174" i="18"/>
  <c r="F174" i="18"/>
  <c r="H174" i="18" s="1"/>
  <c r="E174" i="18"/>
  <c r="BO173" i="18"/>
  <c r="F173" i="18"/>
  <c r="E173" i="18"/>
  <c r="G173" i="18" s="1"/>
  <c r="BO172" i="18"/>
  <c r="G172" i="18"/>
  <c r="F172" i="18"/>
  <c r="H172" i="18" s="1"/>
  <c r="E172" i="18"/>
  <c r="BO171" i="18"/>
  <c r="F171" i="18"/>
  <c r="H171" i="18" s="1"/>
  <c r="E171" i="18"/>
  <c r="G171" i="18" s="1"/>
  <c r="BO170" i="18"/>
  <c r="G170" i="18"/>
  <c r="F170" i="18"/>
  <c r="H170" i="18" s="1"/>
  <c r="E170" i="18"/>
  <c r="BO169" i="18"/>
  <c r="F169" i="18"/>
  <c r="E169" i="18"/>
  <c r="G169" i="18" s="1"/>
  <c r="BO168" i="18"/>
  <c r="G168" i="18"/>
  <c r="F168" i="18"/>
  <c r="H168" i="18" s="1"/>
  <c r="E168" i="18"/>
  <c r="BO167" i="18"/>
  <c r="F167" i="18"/>
  <c r="E167" i="18"/>
  <c r="G167" i="18" s="1"/>
  <c r="BO166" i="18"/>
  <c r="F166" i="18"/>
  <c r="H166" i="18" s="1"/>
  <c r="E166" i="18"/>
  <c r="G166" i="18" s="1"/>
  <c r="BO165" i="18"/>
  <c r="F165" i="18"/>
  <c r="H165" i="18" s="1"/>
  <c r="E165" i="18"/>
  <c r="G165" i="18" s="1"/>
  <c r="BO164" i="18"/>
  <c r="F164" i="18"/>
  <c r="H164" i="18" s="1"/>
  <c r="E164" i="18"/>
  <c r="G164" i="18" s="1"/>
  <c r="BO163" i="18"/>
  <c r="F163" i="18"/>
  <c r="H163" i="18" s="1"/>
  <c r="E163" i="18"/>
  <c r="G163" i="18" s="1"/>
  <c r="BO162" i="18"/>
  <c r="F162" i="18"/>
  <c r="E162" i="18"/>
  <c r="G162" i="18" s="1"/>
  <c r="BO161" i="18"/>
  <c r="F161" i="18"/>
  <c r="E161" i="18"/>
  <c r="G161" i="18" s="1"/>
  <c r="BO160" i="18"/>
  <c r="F160" i="18"/>
  <c r="H160" i="18" s="1"/>
  <c r="E160" i="18"/>
  <c r="G160" i="18" s="1"/>
  <c r="BO159" i="18"/>
  <c r="G159" i="18"/>
  <c r="F159" i="18"/>
  <c r="E159" i="18"/>
  <c r="BO158" i="18"/>
  <c r="F158" i="18"/>
  <c r="H158" i="18" s="1"/>
  <c r="E158" i="18"/>
  <c r="G158" i="18" s="1"/>
  <c r="BO157" i="18"/>
  <c r="F157" i="18"/>
  <c r="H157" i="18" s="1"/>
  <c r="E157" i="18"/>
  <c r="G157" i="18" s="1"/>
  <c r="BO156" i="18"/>
  <c r="F156" i="18"/>
  <c r="H156" i="18" s="1"/>
  <c r="E156" i="18"/>
  <c r="G156" i="18" s="1"/>
  <c r="BO155" i="18"/>
  <c r="F155" i="18"/>
  <c r="H155" i="18" s="1"/>
  <c r="E155" i="18"/>
  <c r="G155" i="18" s="1"/>
  <c r="BO154" i="18"/>
  <c r="F154" i="18"/>
  <c r="H154" i="18" s="1"/>
  <c r="E154" i="18"/>
  <c r="G154" i="18" s="1"/>
  <c r="BO153" i="18"/>
  <c r="F153" i="18"/>
  <c r="E153" i="18"/>
  <c r="G153" i="18" s="1"/>
  <c r="BO152" i="18"/>
  <c r="F152" i="18"/>
  <c r="E152" i="18"/>
  <c r="G152" i="18" s="1"/>
  <c r="BO151" i="18"/>
  <c r="F151" i="18"/>
  <c r="E151" i="18"/>
  <c r="G151" i="18" s="1"/>
  <c r="BO150" i="18"/>
  <c r="F150" i="18"/>
  <c r="H150" i="18" s="1"/>
  <c r="E150" i="18"/>
  <c r="G150" i="18" s="1"/>
  <c r="BO149" i="18"/>
  <c r="G149" i="18"/>
  <c r="F149" i="18"/>
  <c r="H149" i="18" s="1"/>
  <c r="E149" i="18"/>
  <c r="BO148" i="18"/>
  <c r="F148" i="18"/>
  <c r="H148" i="18" s="1"/>
  <c r="E148" i="18"/>
  <c r="G148" i="18" s="1"/>
  <c r="BO147" i="18"/>
  <c r="F147" i="18"/>
  <c r="H147" i="18" s="1"/>
  <c r="E147" i="18"/>
  <c r="G147" i="18" s="1"/>
  <c r="BO146" i="18"/>
  <c r="F146" i="18"/>
  <c r="E146" i="18"/>
  <c r="G146" i="18" s="1"/>
  <c r="BO145" i="18"/>
  <c r="F145" i="18"/>
  <c r="E145" i="18"/>
  <c r="G145" i="18" s="1"/>
  <c r="BO144" i="18"/>
  <c r="F144" i="18"/>
  <c r="H144" i="18" s="1"/>
  <c r="E144" i="18"/>
  <c r="G144" i="18" s="1"/>
  <c r="BO143" i="18"/>
  <c r="F143" i="18"/>
  <c r="E143" i="18"/>
  <c r="G143" i="18" s="1"/>
  <c r="BO142" i="18"/>
  <c r="F142" i="18"/>
  <c r="E142" i="18"/>
  <c r="G142" i="18" s="1"/>
  <c r="BO141" i="18"/>
  <c r="G141" i="18"/>
  <c r="F141" i="18"/>
  <c r="H141" i="18" s="1"/>
  <c r="E141" i="18"/>
  <c r="BO140" i="18"/>
  <c r="F140" i="18"/>
  <c r="H140" i="18" s="1"/>
  <c r="E140" i="18"/>
  <c r="G140" i="18" s="1"/>
  <c r="BO139" i="18"/>
  <c r="F139" i="18"/>
  <c r="H139" i="18" s="1"/>
  <c r="E139" i="18"/>
  <c r="G139" i="18" s="1"/>
  <c r="BO138" i="18"/>
  <c r="F138" i="18"/>
  <c r="H138" i="18" s="1"/>
  <c r="E138" i="18"/>
  <c r="G138" i="18" s="1"/>
  <c r="BO137" i="18"/>
  <c r="F137" i="18"/>
  <c r="E137" i="18"/>
  <c r="G137" i="18" s="1"/>
  <c r="BO136" i="18"/>
  <c r="F136" i="18"/>
  <c r="H136" i="18" s="1"/>
  <c r="E136" i="18"/>
  <c r="G136" i="18" s="1"/>
  <c r="BO135" i="18"/>
  <c r="F135" i="18"/>
  <c r="E135" i="18"/>
  <c r="G135" i="18" s="1"/>
  <c r="BO134" i="18"/>
  <c r="F134" i="18"/>
  <c r="H134" i="18" s="1"/>
  <c r="E134" i="18"/>
  <c r="G134" i="18" s="1"/>
  <c r="BO133" i="18"/>
  <c r="G133" i="18"/>
  <c r="F133" i="18"/>
  <c r="E133" i="18"/>
  <c r="BO132" i="18"/>
  <c r="F132" i="18"/>
  <c r="H132" i="18" s="1"/>
  <c r="E132" i="18"/>
  <c r="G132" i="18" s="1"/>
  <c r="BO131" i="18"/>
  <c r="F131" i="18"/>
  <c r="H131" i="18" s="1"/>
  <c r="E131" i="18"/>
  <c r="G131" i="18" s="1"/>
  <c r="BO130" i="18"/>
  <c r="F130" i="18"/>
  <c r="E130" i="18"/>
  <c r="G130" i="18" s="1"/>
  <c r="BO129" i="18"/>
  <c r="F129" i="18"/>
  <c r="E129" i="18"/>
  <c r="G129" i="18" s="1"/>
  <c r="BO128" i="18"/>
  <c r="F128" i="18"/>
  <c r="E128" i="18"/>
  <c r="G128" i="18" s="1"/>
  <c r="BO127" i="18"/>
  <c r="H127" i="18"/>
  <c r="F127" i="18"/>
  <c r="E127" i="18"/>
  <c r="G127" i="18" s="1"/>
  <c r="BO126" i="18"/>
  <c r="H126" i="18" s="1"/>
  <c r="F126" i="18"/>
  <c r="E126" i="18"/>
  <c r="G126" i="18" s="1"/>
  <c r="BO125" i="18"/>
  <c r="F125" i="18"/>
  <c r="E125" i="18"/>
  <c r="G125" i="18" s="1"/>
  <c r="BO124" i="18"/>
  <c r="G124" i="18"/>
  <c r="F124" i="18"/>
  <c r="E124" i="18"/>
  <c r="BO123" i="18"/>
  <c r="F123" i="18"/>
  <c r="H123" i="18" s="1"/>
  <c r="E123" i="18"/>
  <c r="G123" i="18" s="1"/>
  <c r="BO122" i="18"/>
  <c r="H122" i="18" s="1"/>
  <c r="G122" i="18"/>
  <c r="F122" i="18"/>
  <c r="E122" i="18"/>
  <c r="BO121" i="18"/>
  <c r="F121" i="18"/>
  <c r="E121" i="18"/>
  <c r="G121" i="18" s="1"/>
  <c r="BO120" i="18"/>
  <c r="H120" i="18" s="1"/>
  <c r="G120" i="18"/>
  <c r="F120" i="18"/>
  <c r="E120" i="18"/>
  <c r="BO119" i="18"/>
  <c r="F119" i="18"/>
  <c r="H119" i="18" s="1"/>
  <c r="E119" i="18"/>
  <c r="G119" i="18" s="1"/>
  <c r="BO118" i="18"/>
  <c r="G118" i="18"/>
  <c r="F118" i="18"/>
  <c r="E118" i="18"/>
  <c r="BO117" i="18"/>
  <c r="F117" i="18"/>
  <c r="H117" i="18" s="1"/>
  <c r="E117" i="18"/>
  <c r="G117" i="18" s="1"/>
  <c r="BO116" i="18"/>
  <c r="H116" i="18" s="1"/>
  <c r="G116" i="18"/>
  <c r="F116" i="18"/>
  <c r="E116" i="18"/>
  <c r="BO115" i="18"/>
  <c r="F115" i="18"/>
  <c r="H115" i="18" s="1"/>
  <c r="E115" i="18"/>
  <c r="G115" i="18" s="1"/>
  <c r="BO114" i="18"/>
  <c r="G114" i="18"/>
  <c r="F114" i="18"/>
  <c r="E114" i="18"/>
  <c r="BO113" i="18"/>
  <c r="F113" i="18"/>
  <c r="H113" i="18" s="1"/>
  <c r="E113" i="18"/>
  <c r="G113" i="18" s="1"/>
  <c r="BO112" i="18"/>
  <c r="H112" i="18" s="1"/>
  <c r="G112" i="18"/>
  <c r="F112" i="18"/>
  <c r="E112" i="18"/>
  <c r="BO111" i="18"/>
  <c r="F111" i="18"/>
  <c r="H111" i="18" s="1"/>
  <c r="E111" i="18"/>
  <c r="G111" i="18" s="1"/>
  <c r="BO110" i="18"/>
  <c r="G110" i="18"/>
  <c r="F110" i="18"/>
  <c r="E110" i="18"/>
  <c r="BO109" i="18"/>
  <c r="F109" i="18"/>
  <c r="H109" i="18" s="1"/>
  <c r="E109" i="18"/>
  <c r="G109" i="18" s="1"/>
  <c r="BO108" i="18"/>
  <c r="H108" i="18" s="1"/>
  <c r="G108" i="18"/>
  <c r="F108" i="18"/>
  <c r="E108" i="18"/>
  <c r="BO107" i="18"/>
  <c r="F107" i="18"/>
  <c r="H107" i="18" s="1"/>
  <c r="E107" i="18"/>
  <c r="G107" i="18" s="1"/>
  <c r="BO106" i="18"/>
  <c r="G106" i="18"/>
  <c r="F106" i="18"/>
  <c r="E106" i="18"/>
  <c r="BO105" i="18"/>
  <c r="F105" i="18"/>
  <c r="H105" i="18" s="1"/>
  <c r="E105" i="18"/>
  <c r="G105" i="18" s="1"/>
  <c r="BO104" i="18"/>
  <c r="H104" i="18" s="1"/>
  <c r="G104" i="18"/>
  <c r="F104" i="18"/>
  <c r="E104" i="18"/>
  <c r="BO103" i="18"/>
  <c r="F103" i="18"/>
  <c r="H103" i="18" s="1"/>
  <c r="E103" i="18"/>
  <c r="G103" i="18" s="1"/>
  <c r="BO102" i="18"/>
  <c r="G102" i="18"/>
  <c r="F102" i="18"/>
  <c r="E102" i="18"/>
  <c r="BO101" i="18"/>
  <c r="F101" i="18"/>
  <c r="H101" i="18" s="1"/>
  <c r="E101" i="18"/>
  <c r="G101" i="18" s="1"/>
  <c r="BO100" i="18"/>
  <c r="H100" i="18" s="1"/>
  <c r="G100" i="18"/>
  <c r="F100" i="18"/>
  <c r="E100" i="18"/>
  <c r="BO99" i="18"/>
  <c r="F99" i="18"/>
  <c r="H99" i="18" s="1"/>
  <c r="E99" i="18"/>
  <c r="G99" i="18" s="1"/>
  <c r="BO98" i="18"/>
  <c r="G98" i="18"/>
  <c r="F98" i="18"/>
  <c r="E98" i="18"/>
  <c r="BO97" i="18"/>
  <c r="F97" i="18"/>
  <c r="H97" i="18" s="1"/>
  <c r="E97" i="18"/>
  <c r="G97" i="18" s="1"/>
  <c r="BO96" i="18"/>
  <c r="H96" i="18" s="1"/>
  <c r="G96" i="18"/>
  <c r="F96" i="18"/>
  <c r="E96" i="18"/>
  <c r="BO95" i="18"/>
  <c r="F95" i="18"/>
  <c r="H95" i="18" s="1"/>
  <c r="E95" i="18"/>
  <c r="G95" i="18" s="1"/>
  <c r="BO94" i="18"/>
  <c r="G94" i="18"/>
  <c r="F94" i="18"/>
  <c r="E94" i="18"/>
  <c r="BO93" i="18"/>
  <c r="F93" i="18"/>
  <c r="H93" i="18" s="1"/>
  <c r="E93" i="18"/>
  <c r="G93" i="18" s="1"/>
  <c r="BO92" i="18"/>
  <c r="G92" i="18"/>
  <c r="F92" i="18"/>
  <c r="H92" i="18" s="1"/>
  <c r="E92" i="18"/>
  <c r="BO91" i="18"/>
  <c r="F91" i="18"/>
  <c r="H91" i="18" s="1"/>
  <c r="E91" i="18"/>
  <c r="G91" i="18" s="1"/>
  <c r="BO90" i="18"/>
  <c r="F90" i="18"/>
  <c r="E90" i="18"/>
  <c r="G90" i="18" s="1"/>
  <c r="BO89" i="18"/>
  <c r="F89" i="18"/>
  <c r="H89" i="18" s="1"/>
  <c r="E89" i="18"/>
  <c r="G89" i="18" s="1"/>
  <c r="BO88" i="18"/>
  <c r="G88" i="18"/>
  <c r="F88" i="18"/>
  <c r="H88" i="18" s="1"/>
  <c r="E88" i="18"/>
  <c r="BO87" i="18"/>
  <c r="F87" i="18"/>
  <c r="H87" i="18" s="1"/>
  <c r="E87" i="18"/>
  <c r="G87" i="18" s="1"/>
  <c r="BO86" i="18"/>
  <c r="F86" i="18"/>
  <c r="E86" i="18"/>
  <c r="G86" i="18" s="1"/>
  <c r="BO85" i="18"/>
  <c r="F85" i="18"/>
  <c r="H85" i="18" s="1"/>
  <c r="E85" i="18"/>
  <c r="G85" i="18" s="1"/>
  <c r="BO84" i="18"/>
  <c r="G84" i="18"/>
  <c r="F84" i="18"/>
  <c r="H84" i="18" s="1"/>
  <c r="E84" i="18"/>
  <c r="BO83" i="18"/>
  <c r="F83" i="18"/>
  <c r="H83" i="18" s="1"/>
  <c r="E83" i="18"/>
  <c r="G83" i="18" s="1"/>
  <c r="BO82" i="18"/>
  <c r="F82" i="18"/>
  <c r="E82" i="18"/>
  <c r="G82" i="18" s="1"/>
  <c r="BO81" i="18"/>
  <c r="F81" i="18"/>
  <c r="H81" i="18" s="1"/>
  <c r="E81" i="18"/>
  <c r="G81" i="18" s="1"/>
  <c r="BO80" i="18"/>
  <c r="G80" i="18"/>
  <c r="F80" i="18"/>
  <c r="H80" i="18" s="1"/>
  <c r="E80" i="18"/>
  <c r="BO79" i="18"/>
  <c r="F79" i="18"/>
  <c r="H79" i="18" s="1"/>
  <c r="E79" i="18"/>
  <c r="G79" i="18" s="1"/>
  <c r="BO78" i="18"/>
  <c r="F78" i="18"/>
  <c r="E78" i="18"/>
  <c r="G78" i="18" s="1"/>
  <c r="BO77" i="18"/>
  <c r="F77" i="18"/>
  <c r="H77" i="18" s="1"/>
  <c r="E77" i="18"/>
  <c r="G77" i="18" s="1"/>
  <c r="BO76" i="18"/>
  <c r="G76" i="18"/>
  <c r="F76" i="18"/>
  <c r="H76" i="18" s="1"/>
  <c r="E76" i="18"/>
  <c r="BO75" i="18"/>
  <c r="F75" i="18"/>
  <c r="H75" i="18" s="1"/>
  <c r="E75" i="18"/>
  <c r="G75" i="18" s="1"/>
  <c r="BO74" i="18"/>
  <c r="F74" i="18"/>
  <c r="E74" i="18"/>
  <c r="G74" i="18" s="1"/>
  <c r="BO73" i="18"/>
  <c r="F73" i="18"/>
  <c r="H73" i="18" s="1"/>
  <c r="E73" i="18"/>
  <c r="G73" i="18" s="1"/>
  <c r="BO72" i="18"/>
  <c r="F72" i="18"/>
  <c r="E72" i="18"/>
  <c r="G72" i="18" s="1"/>
  <c r="BO71" i="18"/>
  <c r="G71" i="18"/>
  <c r="F71" i="18"/>
  <c r="E71" i="18"/>
  <c r="BO70" i="18"/>
  <c r="F70" i="18"/>
  <c r="H70" i="18" s="1"/>
  <c r="E70" i="18"/>
  <c r="G70" i="18" s="1"/>
  <c r="BO69" i="18"/>
  <c r="G69" i="18"/>
  <c r="F69" i="18"/>
  <c r="H69" i="18" s="1"/>
  <c r="E69" i="18"/>
  <c r="BO68" i="18"/>
  <c r="F68" i="18"/>
  <c r="E68" i="18"/>
  <c r="G68" i="18" s="1"/>
  <c r="BO67" i="18"/>
  <c r="F67" i="18"/>
  <c r="H67" i="18" s="1"/>
  <c r="E67" i="18"/>
  <c r="G67" i="18" s="1"/>
  <c r="BO66" i="18"/>
  <c r="F66" i="18"/>
  <c r="H66" i="18" s="1"/>
  <c r="E66" i="18"/>
  <c r="G66" i="18" s="1"/>
  <c r="BO65" i="18"/>
  <c r="F65" i="18"/>
  <c r="E65" i="18"/>
  <c r="G65" i="18" s="1"/>
  <c r="BO64" i="18"/>
  <c r="F64" i="18"/>
  <c r="E64" i="18"/>
  <c r="G64" i="18" s="1"/>
  <c r="BO63" i="18"/>
  <c r="G63" i="18"/>
  <c r="F63" i="18"/>
  <c r="H63" i="18" s="1"/>
  <c r="E63" i="18"/>
  <c r="BO62" i="18"/>
  <c r="F62" i="18"/>
  <c r="H62" i="18" s="1"/>
  <c r="E62" i="18"/>
  <c r="G62" i="18" s="1"/>
  <c r="BO61" i="18"/>
  <c r="F61" i="18"/>
  <c r="H61" i="18" s="1"/>
  <c r="E61" i="18"/>
  <c r="G61" i="18" s="1"/>
  <c r="BO60" i="18"/>
  <c r="F60" i="18"/>
  <c r="H60" i="18" s="1"/>
  <c r="E60" i="18"/>
  <c r="G60" i="18" s="1"/>
  <c r="BO59" i="18"/>
  <c r="F59" i="18"/>
  <c r="H59" i="18" s="1"/>
  <c r="E59" i="18"/>
  <c r="G59" i="18" s="1"/>
  <c r="BO58" i="18"/>
  <c r="F58" i="18"/>
  <c r="H58" i="18" s="1"/>
  <c r="E58" i="18"/>
  <c r="G58" i="18" s="1"/>
  <c r="BO57" i="18"/>
  <c r="F57" i="18"/>
  <c r="E57" i="18"/>
  <c r="G57" i="18" s="1"/>
  <c r="BO56" i="18"/>
  <c r="F56" i="18"/>
  <c r="E56" i="18"/>
  <c r="G56" i="18" s="1"/>
  <c r="BO55" i="18"/>
  <c r="G55" i="18"/>
  <c r="F55" i="18"/>
  <c r="E55" i="18"/>
  <c r="BO54" i="18"/>
  <c r="F54" i="18"/>
  <c r="H54" i="18" s="1"/>
  <c r="E54" i="18"/>
  <c r="G54" i="18" s="1"/>
  <c r="BO53" i="18"/>
  <c r="G53" i="18"/>
  <c r="F53" i="18"/>
  <c r="H53" i="18" s="1"/>
  <c r="E53" i="18"/>
  <c r="BO52" i="18"/>
  <c r="F52" i="18"/>
  <c r="E52" i="18"/>
  <c r="G52" i="18" s="1"/>
  <c r="BO51" i="18"/>
  <c r="F51" i="18"/>
  <c r="H51" i="18" s="1"/>
  <c r="E51" i="18"/>
  <c r="G51" i="18" s="1"/>
  <c r="BO50" i="18"/>
  <c r="F50" i="18"/>
  <c r="H50" i="18" s="1"/>
  <c r="E50" i="18"/>
  <c r="G50" i="18" s="1"/>
  <c r="BO49" i="18"/>
  <c r="F49" i="18"/>
  <c r="E49" i="18"/>
  <c r="G49" i="18" s="1"/>
  <c r="BO48" i="18"/>
  <c r="F48" i="18"/>
  <c r="E48" i="18"/>
  <c r="G48" i="18" s="1"/>
  <c r="BO47" i="18"/>
  <c r="G47" i="18"/>
  <c r="F47" i="18"/>
  <c r="H47" i="18" s="1"/>
  <c r="E47" i="18"/>
  <c r="BO46" i="18"/>
  <c r="F46" i="18"/>
  <c r="H46" i="18" s="1"/>
  <c r="E46" i="18"/>
  <c r="G46" i="18" s="1"/>
  <c r="BO45" i="18"/>
  <c r="F45" i="18"/>
  <c r="H45" i="18" s="1"/>
  <c r="E45" i="18"/>
  <c r="G45" i="18" s="1"/>
  <c r="BO44" i="18"/>
  <c r="F44" i="18"/>
  <c r="H44" i="18" s="1"/>
  <c r="E44" i="18"/>
  <c r="G44" i="18" s="1"/>
  <c r="BO43" i="18"/>
  <c r="F43" i="18"/>
  <c r="H43" i="18" s="1"/>
  <c r="E43" i="18"/>
  <c r="G43" i="18" s="1"/>
  <c r="BO42" i="18"/>
  <c r="F42" i="18"/>
  <c r="E42" i="18"/>
  <c r="G42" i="18" s="1"/>
  <c r="BO41" i="18"/>
  <c r="F41" i="18"/>
  <c r="E41" i="18"/>
  <c r="G41" i="18" s="1"/>
  <c r="BO40" i="18"/>
  <c r="F40" i="18"/>
  <c r="E40" i="18"/>
  <c r="G40" i="18" s="1"/>
  <c r="BO39" i="18"/>
  <c r="H39" i="18"/>
  <c r="F39" i="18"/>
  <c r="E39" i="18"/>
  <c r="G39" i="18" s="1"/>
  <c r="BO38" i="18"/>
  <c r="F38" i="18"/>
  <c r="E38" i="18"/>
  <c r="G38" i="18" s="1"/>
  <c r="BO37" i="18"/>
  <c r="H37" i="18"/>
  <c r="F37" i="18"/>
  <c r="E37" i="18"/>
  <c r="G37" i="18" s="1"/>
  <c r="BO36" i="18"/>
  <c r="F36" i="18"/>
  <c r="E36" i="18"/>
  <c r="G36" i="18" s="1"/>
  <c r="BO35" i="18"/>
  <c r="H35" i="18"/>
  <c r="F35" i="18"/>
  <c r="E35" i="18"/>
  <c r="G35" i="18" s="1"/>
  <c r="BO34" i="18"/>
  <c r="F34" i="18"/>
  <c r="E34" i="18"/>
  <c r="G34" i="18" s="1"/>
  <c r="BO33" i="18"/>
  <c r="H33" i="18"/>
  <c r="F33" i="18"/>
  <c r="E33" i="18"/>
  <c r="G33" i="18" s="1"/>
  <c r="BO32" i="18"/>
  <c r="F32" i="18"/>
  <c r="E32" i="18"/>
  <c r="G32" i="18" s="1"/>
  <c r="BO31" i="18"/>
  <c r="H31" i="18"/>
  <c r="F31" i="18"/>
  <c r="E31" i="18"/>
  <c r="G31" i="18" s="1"/>
  <c r="BO30" i="18"/>
  <c r="F30" i="18"/>
  <c r="E30" i="18"/>
  <c r="G30" i="18" s="1"/>
  <c r="BO29" i="18"/>
  <c r="H29" i="18"/>
  <c r="F29" i="18"/>
  <c r="E29" i="18"/>
  <c r="G29" i="18" s="1"/>
  <c r="BO28" i="18"/>
  <c r="F28" i="18"/>
  <c r="E28" i="18"/>
  <c r="G28" i="18" s="1"/>
  <c r="BO27" i="18"/>
  <c r="H27" i="18"/>
  <c r="F27" i="18"/>
  <c r="E27" i="18"/>
  <c r="G27" i="18" s="1"/>
  <c r="BO26" i="18"/>
  <c r="F26" i="18"/>
  <c r="E26" i="18"/>
  <c r="G26" i="18" s="1"/>
  <c r="BO25" i="18"/>
  <c r="H25" i="18"/>
  <c r="F25" i="18"/>
  <c r="E25" i="18"/>
  <c r="G25" i="18" s="1"/>
  <c r="BO24" i="18"/>
  <c r="F24" i="18"/>
  <c r="E24" i="18"/>
  <c r="G24" i="18" s="1"/>
  <c r="BO23" i="18"/>
  <c r="H23" i="18"/>
  <c r="F23" i="18"/>
  <c r="E23" i="18"/>
  <c r="G23" i="18" s="1"/>
  <c r="BO22" i="18"/>
  <c r="F22" i="18"/>
  <c r="E22" i="18"/>
  <c r="G22" i="18" s="1"/>
  <c r="BO21" i="18"/>
  <c r="H21" i="18"/>
  <c r="F21" i="18"/>
  <c r="E21" i="18"/>
  <c r="G21" i="18" s="1"/>
  <c r="BO20" i="18"/>
  <c r="F20" i="18"/>
  <c r="E20" i="18"/>
  <c r="G20" i="18" s="1"/>
  <c r="BO19" i="18"/>
  <c r="H19" i="18"/>
  <c r="F19" i="18"/>
  <c r="E19" i="18"/>
  <c r="G19" i="18" s="1"/>
  <c r="BO18" i="18"/>
  <c r="F18" i="18"/>
  <c r="E18" i="18"/>
  <c r="G18" i="18" s="1"/>
  <c r="BO17" i="18"/>
  <c r="H17" i="18"/>
  <c r="F17" i="18"/>
  <c r="E17" i="18"/>
  <c r="G17" i="18" s="1"/>
  <c r="BO16" i="18"/>
  <c r="F16" i="18"/>
  <c r="E16" i="18"/>
  <c r="G16" i="18" s="1"/>
  <c r="BO15" i="18"/>
  <c r="H15" i="18"/>
  <c r="F15" i="18"/>
  <c r="E15" i="18"/>
  <c r="G15" i="18" s="1"/>
  <c r="BO14" i="18"/>
  <c r="F14" i="18"/>
  <c r="E14" i="18"/>
  <c r="G14" i="18" s="1"/>
  <c r="BO13" i="18"/>
  <c r="H13" i="18"/>
  <c r="F13" i="18"/>
  <c r="E13" i="18"/>
  <c r="G13" i="18" s="1"/>
  <c r="BO12" i="18"/>
  <c r="F12" i="18"/>
  <c r="E12" i="18"/>
  <c r="G12" i="18" s="1"/>
  <c r="BO11" i="18"/>
  <c r="H11" i="18"/>
  <c r="F11" i="18"/>
  <c r="E11" i="18"/>
  <c r="G11" i="18" s="1"/>
  <c r="BO10" i="18"/>
  <c r="F10" i="18"/>
  <c r="E10" i="18"/>
  <c r="G10" i="18" s="1"/>
  <c r="BO9" i="18"/>
  <c r="H9" i="18"/>
  <c r="F9" i="18"/>
  <c r="E9" i="18"/>
  <c r="G9" i="18" s="1"/>
  <c r="BO8" i="18"/>
  <c r="F8" i="18"/>
  <c r="E8" i="18"/>
  <c r="G8" i="18" s="1"/>
  <c r="BO7" i="18"/>
  <c r="H7" i="18"/>
  <c r="F7" i="18"/>
  <c r="E7" i="18"/>
  <c r="G7" i="18" s="1"/>
  <c r="BO6" i="18"/>
  <c r="F6" i="18"/>
  <c r="E6" i="18"/>
  <c r="G6" i="18" s="1"/>
  <c r="BO5" i="18"/>
  <c r="H5" i="18"/>
  <c r="F5" i="18"/>
  <c r="E5" i="18"/>
  <c r="I262" i="18"/>
  <c r="I246" i="18"/>
  <c r="I230" i="18"/>
  <c r="I214" i="18"/>
  <c r="I198" i="18"/>
  <c r="I182" i="18"/>
  <c r="I166" i="18"/>
  <c r="I207" i="18"/>
  <c r="I155" i="18"/>
  <c r="I120" i="18"/>
  <c r="I104" i="18"/>
  <c r="I88" i="18"/>
  <c r="I261" i="18"/>
  <c r="I197" i="18"/>
  <c r="I257" i="18"/>
  <c r="I148" i="18"/>
  <c r="I107" i="18"/>
  <c r="I75" i="18"/>
  <c r="I56" i="18"/>
  <c r="I12" i="18"/>
  <c r="I158" i="18"/>
  <c r="I123" i="18"/>
  <c r="I57" i="18"/>
  <c r="I41" i="18"/>
  <c r="I25" i="18"/>
  <c r="I9" i="18"/>
  <c r="I195" i="18"/>
  <c r="I42" i="18"/>
  <c r="I249" i="18"/>
  <c r="I117" i="18"/>
  <c r="I81" i="18"/>
  <c r="I60" i="18"/>
  <c r="I8" i="18"/>
  <c r="I226" i="18"/>
  <c r="I194" i="18"/>
  <c r="I255" i="18"/>
  <c r="I147" i="18"/>
  <c r="I100" i="18"/>
  <c r="I245" i="18"/>
  <c r="I181" i="18"/>
  <c r="I140" i="18"/>
  <c r="I149" i="18"/>
  <c r="I251" i="18"/>
  <c r="I69" i="18"/>
  <c r="I37" i="18"/>
  <c r="I5" i="18"/>
  <c r="I24" i="18"/>
  <c r="I109" i="18"/>
  <c r="I48" i="18"/>
  <c r="I264" i="18"/>
  <c r="I128" i="18"/>
  <c r="I151" i="18"/>
  <c r="I171" i="18"/>
  <c r="I211" i="18"/>
  <c r="I64" i="18"/>
  <c r="I260" i="18"/>
  <c r="I244" i="18"/>
  <c r="I228" i="18"/>
  <c r="I212" i="18"/>
  <c r="I196" i="18"/>
  <c r="I180" i="18"/>
  <c r="I263" i="18"/>
  <c r="I199" i="18"/>
  <c r="I152" i="18"/>
  <c r="I118" i="18"/>
  <c r="I102" i="18"/>
  <c r="I86" i="18"/>
  <c r="I253" i="18"/>
  <c r="I189" i="18"/>
  <c r="I241" i="18"/>
  <c r="I143" i="18"/>
  <c r="I103" i="18"/>
  <c r="I179" i="18"/>
  <c r="I54" i="18"/>
  <c r="I6" i="18"/>
  <c r="I150" i="18"/>
  <c r="I71" i="18"/>
  <c r="I55" i="18"/>
  <c r="I39" i="18"/>
  <c r="I23" i="18"/>
  <c r="I7" i="18"/>
  <c r="I161" i="18"/>
  <c r="I36" i="18"/>
  <c r="I233" i="18"/>
  <c r="I113" i="18"/>
  <c r="I259" i="18"/>
  <c r="I52" i="18"/>
  <c r="I242" i="18"/>
  <c r="I210" i="18"/>
  <c r="I178" i="18"/>
  <c r="I191" i="18"/>
  <c r="I116" i="18"/>
  <c r="I84" i="18"/>
  <c r="I225" i="18"/>
  <c r="I99" i="18"/>
  <c r="I50" i="18"/>
  <c r="I146" i="18"/>
  <c r="I53" i="18"/>
  <c r="I21" i="18"/>
  <c r="I145" i="18"/>
  <c r="I217" i="18"/>
  <c r="I227" i="18"/>
  <c r="I248" i="18"/>
  <c r="I168" i="18"/>
  <c r="I74" i="18"/>
  <c r="I62" i="18"/>
  <c r="I27" i="18"/>
  <c r="I156" i="18"/>
  <c r="I258" i="18"/>
  <c r="I126" i="18"/>
  <c r="I256" i="18"/>
  <c r="I240" i="18"/>
  <c r="I224" i="18"/>
  <c r="I208" i="18"/>
  <c r="I192" i="18"/>
  <c r="I176" i="18"/>
  <c r="I247" i="18"/>
  <c r="I183" i="18"/>
  <c r="I144" i="18"/>
  <c r="I114" i="18"/>
  <c r="I98" i="18"/>
  <c r="I82" i="18"/>
  <c r="I237" i="18"/>
  <c r="I173" i="18"/>
  <c r="I209" i="18"/>
  <c r="I135" i="18"/>
  <c r="I95" i="18"/>
  <c r="I141" i="18"/>
  <c r="I46" i="18"/>
  <c r="I235" i="18"/>
  <c r="I142" i="18"/>
  <c r="I67" i="18"/>
  <c r="I51" i="18"/>
  <c r="I35" i="18"/>
  <c r="I19" i="18"/>
  <c r="I85" i="18"/>
  <c r="I137" i="18"/>
  <c r="I22" i="18"/>
  <c r="I201" i="18"/>
  <c r="I105" i="18"/>
  <c r="I153" i="18"/>
  <c r="I40" i="18"/>
  <c r="I72" i="18"/>
  <c r="I185" i="18"/>
  <c r="I133" i="18"/>
  <c r="I34" i="18"/>
  <c r="I200" i="18"/>
  <c r="I215" i="18"/>
  <c r="I90" i="18"/>
  <c r="I79" i="18"/>
  <c r="I43" i="18"/>
  <c r="I265" i="18"/>
  <c r="I124" i="18"/>
  <c r="I254" i="18"/>
  <c r="I238" i="18"/>
  <c r="I222" i="18"/>
  <c r="I206" i="18"/>
  <c r="I190" i="18"/>
  <c r="I174" i="18"/>
  <c r="I239" i="18"/>
  <c r="I175" i="18"/>
  <c r="I139" i="18"/>
  <c r="I112" i="18"/>
  <c r="I96" i="18"/>
  <c r="I80" i="18"/>
  <c r="I229" i="18"/>
  <c r="I165" i="18"/>
  <c r="I193" i="18"/>
  <c r="I132" i="18"/>
  <c r="I91" i="18"/>
  <c r="I129" i="18"/>
  <c r="I38" i="18"/>
  <c r="I219" i="18"/>
  <c r="I138" i="18"/>
  <c r="I65" i="18"/>
  <c r="I49" i="18"/>
  <c r="I33" i="18"/>
  <c r="I17" i="18"/>
  <c r="I77" i="18"/>
  <c r="I16" i="18"/>
  <c r="I101" i="18"/>
  <c r="I184" i="18"/>
  <c r="I205" i="18"/>
  <c r="I125" i="18"/>
  <c r="I18" i="18"/>
  <c r="I122" i="18"/>
  <c r="I252" i="18"/>
  <c r="I236" i="18"/>
  <c r="I220" i="18"/>
  <c r="I204" i="18"/>
  <c r="I188" i="18"/>
  <c r="I172" i="18"/>
  <c r="I231" i="18"/>
  <c r="I167" i="18"/>
  <c r="I136" i="18"/>
  <c r="I110" i="18"/>
  <c r="I94" i="18"/>
  <c r="I78" i="18"/>
  <c r="I221" i="18"/>
  <c r="I162" i="18"/>
  <c r="I177" i="18"/>
  <c r="I119" i="18"/>
  <c r="I87" i="18"/>
  <c r="I121" i="18"/>
  <c r="I30" i="18"/>
  <c r="I203" i="18"/>
  <c r="I134" i="18"/>
  <c r="I63" i="18"/>
  <c r="I47" i="18"/>
  <c r="I31" i="18"/>
  <c r="I15" i="18"/>
  <c r="I73" i="18"/>
  <c r="I66" i="18"/>
  <c r="I14" i="18"/>
  <c r="I169" i="18"/>
  <c r="I97" i="18"/>
  <c r="I127" i="18"/>
  <c r="I32" i="18"/>
  <c r="I58" i="18"/>
  <c r="I164" i="18"/>
  <c r="I70" i="18"/>
  <c r="I232" i="18"/>
  <c r="I106" i="18"/>
  <c r="I111" i="18"/>
  <c r="I59" i="18"/>
  <c r="I44" i="18"/>
  <c r="I266" i="18"/>
  <c r="I250" i="18"/>
  <c r="I234" i="18"/>
  <c r="I218" i="18"/>
  <c r="I202" i="18"/>
  <c r="I186" i="18"/>
  <c r="I170" i="18"/>
  <c r="I223" i="18"/>
  <c r="I163" i="18"/>
  <c r="I131" i="18"/>
  <c r="I108" i="18"/>
  <c r="I92" i="18"/>
  <c r="I76" i="18"/>
  <c r="I213" i="18"/>
  <c r="I157" i="18"/>
  <c r="I159" i="18"/>
  <c r="I115" i="18"/>
  <c r="I83" i="18"/>
  <c r="I68" i="18"/>
  <c r="I28" i="18"/>
  <c r="I187" i="18"/>
  <c r="I130" i="18"/>
  <c r="I61" i="18"/>
  <c r="I45" i="18"/>
  <c r="I29" i="18"/>
  <c r="I13" i="18"/>
  <c r="I243" i="18"/>
  <c r="I10" i="18"/>
  <c r="I93" i="18"/>
  <c r="I20" i="18"/>
  <c r="I216" i="18"/>
  <c r="I160" i="18"/>
  <c r="I154" i="18"/>
  <c r="I26" i="18"/>
  <c r="I11" i="18"/>
  <c r="I89" i="18"/>
  <c r="H42" i="18" l="1"/>
  <c r="H49" i="18"/>
  <c r="H65" i="18"/>
  <c r="H74" i="18"/>
  <c r="H78" i="18"/>
  <c r="H82" i="18"/>
  <c r="H86" i="18"/>
  <c r="H90" i="18"/>
  <c r="H94" i="18"/>
  <c r="H98" i="18"/>
  <c r="H102" i="18"/>
  <c r="H106" i="18"/>
  <c r="H110" i="18"/>
  <c r="H114" i="18"/>
  <c r="H118" i="18"/>
  <c r="H152" i="18"/>
  <c r="H162" i="18"/>
  <c r="H6" i="18"/>
  <c r="H8" i="18"/>
  <c r="H10" i="18"/>
  <c r="H12" i="18"/>
  <c r="H14" i="18"/>
  <c r="H16" i="18"/>
  <c r="H18" i="18"/>
  <c r="H20" i="18"/>
  <c r="H22" i="18"/>
  <c r="H24" i="18"/>
  <c r="H26" i="18"/>
  <c r="H28" i="18"/>
  <c r="H30" i="18"/>
  <c r="H32" i="18"/>
  <c r="H34" i="18"/>
  <c r="H36" i="18"/>
  <c r="H38" i="18"/>
  <c r="H40" i="18"/>
  <c r="H56" i="18"/>
  <c r="H72" i="18"/>
  <c r="H142" i="18"/>
  <c r="E267" i="18"/>
  <c r="H52" i="18"/>
  <c r="H68" i="18"/>
  <c r="H125" i="18"/>
  <c r="H130" i="18"/>
  <c r="H41" i="18"/>
  <c r="H57" i="18"/>
  <c r="H133" i="18"/>
  <c r="G5" i="18"/>
  <c r="G267" i="18" s="1"/>
  <c r="H48" i="18"/>
  <c r="H55" i="18"/>
  <c r="H64" i="18"/>
  <c r="H71" i="18"/>
  <c r="H146" i="18"/>
  <c r="H173" i="18"/>
  <c r="H124" i="18"/>
  <c r="H189" i="18"/>
  <c r="H195" i="18"/>
  <c r="H197" i="18"/>
  <c r="H203" i="18"/>
  <c r="H205" i="18"/>
  <c r="H211" i="18"/>
  <c r="H213" i="18"/>
  <c r="H219" i="18"/>
  <c r="H221" i="18"/>
  <c r="H227" i="18"/>
  <c r="H229" i="18"/>
  <c r="H235" i="18"/>
  <c r="H237" i="18"/>
  <c r="H243" i="18"/>
  <c r="H245" i="18"/>
  <c r="H251" i="18"/>
  <c r="H253" i="18"/>
  <c r="H259" i="18"/>
  <c r="H261" i="18"/>
  <c r="I267" i="18"/>
  <c r="F267" i="18"/>
  <c r="BO267" i="18"/>
  <c r="H121" i="18"/>
  <c r="H129" i="18"/>
  <c r="H137" i="18"/>
  <c r="H145" i="18"/>
  <c r="H153" i="18"/>
  <c r="H161" i="18"/>
  <c r="H167" i="18"/>
  <c r="H175" i="18"/>
  <c r="H183" i="18"/>
  <c r="H191" i="18"/>
  <c r="H199" i="18"/>
  <c r="H207" i="18"/>
  <c r="H215" i="18"/>
  <c r="H223" i="18"/>
  <c r="H231" i="18"/>
  <c r="H239" i="18"/>
  <c r="H247" i="18"/>
  <c r="H255" i="18"/>
  <c r="H263" i="18"/>
  <c r="H135" i="18"/>
  <c r="H143" i="18"/>
  <c r="H151" i="18"/>
  <c r="H159" i="18"/>
  <c r="H169" i="18"/>
  <c r="H177" i="18"/>
  <c r="H185" i="18"/>
  <c r="H193" i="18"/>
  <c r="H201" i="18"/>
  <c r="H209" i="18"/>
  <c r="H217" i="18"/>
  <c r="H225" i="18"/>
  <c r="H233" i="18"/>
  <c r="H241" i="18"/>
  <c r="H249" i="18"/>
  <c r="H257" i="18"/>
  <c r="H265" i="18"/>
  <c r="H267" i="18" l="1"/>
  <c r="BN267" i="17"/>
  <c r="BM267" i="17"/>
  <c r="BL267" i="17"/>
  <c r="BK267" i="17"/>
  <c r="BJ267" i="17"/>
  <c r="BI267" i="17"/>
  <c r="BH267" i="17"/>
  <c r="BG267" i="17"/>
  <c r="BF267" i="17"/>
  <c r="BE267" i="17"/>
  <c r="BD267" i="17"/>
  <c r="BC267" i="17"/>
  <c r="BB267" i="17"/>
  <c r="BA267" i="17"/>
  <c r="AZ267" i="17"/>
  <c r="AY267" i="17"/>
  <c r="AX267" i="17"/>
  <c r="AW267" i="17"/>
  <c r="AV267" i="17"/>
  <c r="AU267" i="17"/>
  <c r="AT267" i="17"/>
  <c r="AS267" i="17"/>
  <c r="AR267" i="17"/>
  <c r="AQ267" i="17"/>
  <c r="AP267" i="17"/>
  <c r="AO267" i="17"/>
  <c r="AN267" i="17"/>
  <c r="AM267" i="17"/>
  <c r="AL267" i="17"/>
  <c r="AK267" i="17"/>
  <c r="AJ267" i="17"/>
  <c r="AI267" i="17"/>
  <c r="AH267" i="17"/>
  <c r="AG267" i="17"/>
  <c r="AF267" i="17"/>
  <c r="AE267" i="17"/>
  <c r="AD267" i="17"/>
  <c r="AC267" i="17"/>
  <c r="AB267" i="17"/>
  <c r="AA267" i="17"/>
  <c r="Z267" i="17"/>
  <c r="Y267" i="17"/>
  <c r="X267" i="17"/>
  <c r="W267" i="17"/>
  <c r="V267" i="17"/>
  <c r="U267" i="17"/>
  <c r="T267" i="17"/>
  <c r="S267" i="17"/>
  <c r="R267" i="17"/>
  <c r="Q267" i="17"/>
  <c r="P267" i="17"/>
  <c r="O267" i="17"/>
  <c r="N267" i="17"/>
  <c r="M267" i="17"/>
  <c r="L267" i="17"/>
  <c r="K267" i="17"/>
  <c r="J267" i="17"/>
  <c r="D267" i="17"/>
  <c r="BO266" i="17"/>
  <c r="G266" i="17"/>
  <c r="F266" i="17"/>
  <c r="H266" i="17" s="1"/>
  <c r="E266" i="17"/>
  <c r="BO265" i="17"/>
  <c r="F265" i="17"/>
  <c r="E265" i="17"/>
  <c r="G265" i="17" s="1"/>
  <c r="BO264" i="17"/>
  <c r="G264" i="17"/>
  <c r="F264" i="17"/>
  <c r="H264" i="17" s="1"/>
  <c r="E264" i="17"/>
  <c r="BO263" i="17"/>
  <c r="F263" i="17"/>
  <c r="E263" i="17"/>
  <c r="G263" i="17" s="1"/>
  <c r="BO262" i="17"/>
  <c r="G262" i="17"/>
  <c r="F262" i="17"/>
  <c r="H262" i="17" s="1"/>
  <c r="E262" i="17"/>
  <c r="BO261" i="17"/>
  <c r="F261" i="17"/>
  <c r="H261" i="17" s="1"/>
  <c r="E261" i="17"/>
  <c r="G261" i="17" s="1"/>
  <c r="BO260" i="17"/>
  <c r="G260" i="17"/>
  <c r="F260" i="17"/>
  <c r="H260" i="17" s="1"/>
  <c r="E260" i="17"/>
  <c r="BO259" i="17"/>
  <c r="F259" i="17"/>
  <c r="H259" i="17" s="1"/>
  <c r="E259" i="17"/>
  <c r="G259" i="17" s="1"/>
  <c r="BO258" i="17"/>
  <c r="G258" i="17"/>
  <c r="F258" i="17"/>
  <c r="H258" i="17" s="1"/>
  <c r="E258" i="17"/>
  <c r="BO257" i="17"/>
  <c r="F257" i="17"/>
  <c r="E257" i="17"/>
  <c r="G257" i="17" s="1"/>
  <c r="BO256" i="17"/>
  <c r="G256" i="17"/>
  <c r="F256" i="17"/>
  <c r="H256" i="17" s="1"/>
  <c r="E256" i="17"/>
  <c r="BO255" i="17"/>
  <c r="F255" i="17"/>
  <c r="E255" i="17"/>
  <c r="G255" i="17" s="1"/>
  <c r="BO254" i="17"/>
  <c r="G254" i="17"/>
  <c r="F254" i="17"/>
  <c r="H254" i="17" s="1"/>
  <c r="E254" i="17"/>
  <c r="BO253" i="17"/>
  <c r="F253" i="17"/>
  <c r="H253" i="17" s="1"/>
  <c r="E253" i="17"/>
  <c r="G253" i="17" s="1"/>
  <c r="BO252" i="17"/>
  <c r="G252" i="17"/>
  <c r="F252" i="17"/>
  <c r="H252" i="17" s="1"/>
  <c r="E252" i="17"/>
  <c r="BO251" i="17"/>
  <c r="F251" i="17"/>
  <c r="H251" i="17" s="1"/>
  <c r="E251" i="17"/>
  <c r="G251" i="17" s="1"/>
  <c r="BO250" i="17"/>
  <c r="G250" i="17"/>
  <c r="F250" i="17"/>
  <c r="H250" i="17" s="1"/>
  <c r="E250" i="17"/>
  <c r="BO249" i="17"/>
  <c r="F249" i="17"/>
  <c r="E249" i="17"/>
  <c r="G249" i="17" s="1"/>
  <c r="BO248" i="17"/>
  <c r="G248" i="17"/>
  <c r="F248" i="17"/>
  <c r="H248" i="17" s="1"/>
  <c r="E248" i="17"/>
  <c r="BO247" i="17"/>
  <c r="F247" i="17"/>
  <c r="E247" i="17"/>
  <c r="G247" i="17" s="1"/>
  <c r="BO246" i="17"/>
  <c r="G246" i="17"/>
  <c r="F246" i="17"/>
  <c r="H246" i="17" s="1"/>
  <c r="E246" i="17"/>
  <c r="BO245" i="17"/>
  <c r="F245" i="17"/>
  <c r="H245" i="17" s="1"/>
  <c r="E245" i="17"/>
  <c r="G245" i="17" s="1"/>
  <c r="BO244" i="17"/>
  <c r="G244" i="17"/>
  <c r="F244" i="17"/>
  <c r="H244" i="17" s="1"/>
  <c r="E244" i="17"/>
  <c r="BO243" i="17"/>
  <c r="F243" i="17"/>
  <c r="H243" i="17" s="1"/>
  <c r="E243" i="17"/>
  <c r="G243" i="17" s="1"/>
  <c r="BO242" i="17"/>
  <c r="G242" i="17"/>
  <c r="F242" i="17"/>
  <c r="H242" i="17" s="1"/>
  <c r="E242" i="17"/>
  <c r="BO241" i="17"/>
  <c r="F241" i="17"/>
  <c r="E241" i="17"/>
  <c r="G241" i="17" s="1"/>
  <c r="BO240" i="17"/>
  <c r="G240" i="17"/>
  <c r="F240" i="17"/>
  <c r="H240" i="17" s="1"/>
  <c r="E240" i="17"/>
  <c r="BO239" i="17"/>
  <c r="F239" i="17"/>
  <c r="E239" i="17"/>
  <c r="G239" i="17" s="1"/>
  <c r="BO238" i="17"/>
  <c r="G238" i="17"/>
  <c r="F238" i="17"/>
  <c r="H238" i="17" s="1"/>
  <c r="E238" i="17"/>
  <c r="BO237" i="17"/>
  <c r="F237" i="17"/>
  <c r="H237" i="17" s="1"/>
  <c r="E237" i="17"/>
  <c r="G237" i="17" s="1"/>
  <c r="BO236" i="17"/>
  <c r="G236" i="17"/>
  <c r="F236" i="17"/>
  <c r="H236" i="17" s="1"/>
  <c r="E236" i="17"/>
  <c r="BO235" i="17"/>
  <c r="F235" i="17"/>
  <c r="H235" i="17" s="1"/>
  <c r="E235" i="17"/>
  <c r="G235" i="17" s="1"/>
  <c r="BO234" i="17"/>
  <c r="G234" i="17"/>
  <c r="F234" i="17"/>
  <c r="H234" i="17" s="1"/>
  <c r="E234" i="17"/>
  <c r="BO233" i="17"/>
  <c r="F233" i="17"/>
  <c r="E233" i="17"/>
  <c r="G233" i="17" s="1"/>
  <c r="BO232" i="17"/>
  <c r="G232" i="17"/>
  <c r="F232" i="17"/>
  <c r="H232" i="17" s="1"/>
  <c r="E232" i="17"/>
  <c r="BO231" i="17"/>
  <c r="F231" i="17"/>
  <c r="E231" i="17"/>
  <c r="G231" i="17" s="1"/>
  <c r="BO230" i="17"/>
  <c r="G230" i="17"/>
  <c r="F230" i="17"/>
  <c r="H230" i="17" s="1"/>
  <c r="E230" i="17"/>
  <c r="BO229" i="17"/>
  <c r="F229" i="17"/>
  <c r="H229" i="17" s="1"/>
  <c r="E229" i="17"/>
  <c r="G229" i="17" s="1"/>
  <c r="BO228" i="17"/>
  <c r="G228" i="17"/>
  <c r="F228" i="17"/>
  <c r="H228" i="17" s="1"/>
  <c r="E228" i="17"/>
  <c r="BO227" i="17"/>
  <c r="F227" i="17"/>
  <c r="H227" i="17" s="1"/>
  <c r="E227" i="17"/>
  <c r="G227" i="17" s="1"/>
  <c r="BO226" i="17"/>
  <c r="G226" i="17"/>
  <c r="F226" i="17"/>
  <c r="H226" i="17" s="1"/>
  <c r="E226" i="17"/>
  <c r="BO225" i="17"/>
  <c r="F225" i="17"/>
  <c r="E225" i="17"/>
  <c r="G225" i="17" s="1"/>
  <c r="BO224" i="17"/>
  <c r="G224" i="17"/>
  <c r="F224" i="17"/>
  <c r="H224" i="17" s="1"/>
  <c r="E224" i="17"/>
  <c r="BO223" i="17"/>
  <c r="F223" i="17"/>
  <c r="E223" i="17"/>
  <c r="G223" i="17" s="1"/>
  <c r="BO222" i="17"/>
  <c r="G222" i="17"/>
  <c r="F222" i="17"/>
  <c r="H222" i="17" s="1"/>
  <c r="E222" i="17"/>
  <c r="BO221" i="17"/>
  <c r="F221" i="17"/>
  <c r="H221" i="17" s="1"/>
  <c r="E221" i="17"/>
  <c r="G221" i="17" s="1"/>
  <c r="BO220" i="17"/>
  <c r="G220" i="17"/>
  <c r="F220" i="17"/>
  <c r="H220" i="17" s="1"/>
  <c r="E220" i="17"/>
  <c r="BO219" i="17"/>
  <c r="F219" i="17"/>
  <c r="H219" i="17" s="1"/>
  <c r="E219" i="17"/>
  <c r="G219" i="17" s="1"/>
  <c r="BO218" i="17"/>
  <c r="G218" i="17"/>
  <c r="F218" i="17"/>
  <c r="H218" i="17" s="1"/>
  <c r="E218" i="17"/>
  <c r="BO217" i="17"/>
  <c r="F217" i="17"/>
  <c r="E217" i="17"/>
  <c r="G217" i="17" s="1"/>
  <c r="BO216" i="17"/>
  <c r="G216" i="17"/>
  <c r="F216" i="17"/>
  <c r="H216" i="17" s="1"/>
  <c r="E216" i="17"/>
  <c r="BO215" i="17"/>
  <c r="F215" i="17"/>
  <c r="E215" i="17"/>
  <c r="G215" i="17" s="1"/>
  <c r="BO214" i="17"/>
  <c r="G214" i="17"/>
  <c r="F214" i="17"/>
  <c r="H214" i="17" s="1"/>
  <c r="E214" i="17"/>
  <c r="BO213" i="17"/>
  <c r="F213" i="17"/>
  <c r="H213" i="17" s="1"/>
  <c r="E213" i="17"/>
  <c r="G213" i="17" s="1"/>
  <c r="BO212" i="17"/>
  <c r="G212" i="17"/>
  <c r="F212" i="17"/>
  <c r="H212" i="17" s="1"/>
  <c r="E212" i="17"/>
  <c r="BO211" i="17"/>
  <c r="F211" i="17"/>
  <c r="H211" i="17" s="1"/>
  <c r="E211" i="17"/>
  <c r="G211" i="17" s="1"/>
  <c r="BO210" i="17"/>
  <c r="G210" i="17"/>
  <c r="F210" i="17"/>
  <c r="H210" i="17" s="1"/>
  <c r="E210" i="17"/>
  <c r="BO209" i="17"/>
  <c r="F209" i="17"/>
  <c r="E209" i="17"/>
  <c r="G209" i="17" s="1"/>
  <c r="BO208" i="17"/>
  <c r="G208" i="17"/>
  <c r="F208" i="17"/>
  <c r="H208" i="17" s="1"/>
  <c r="E208" i="17"/>
  <c r="BO207" i="17"/>
  <c r="F207" i="17"/>
  <c r="E207" i="17"/>
  <c r="G207" i="17" s="1"/>
  <c r="BO206" i="17"/>
  <c r="G206" i="17"/>
  <c r="F206" i="17"/>
  <c r="H206" i="17" s="1"/>
  <c r="E206" i="17"/>
  <c r="BO205" i="17"/>
  <c r="F205" i="17"/>
  <c r="H205" i="17" s="1"/>
  <c r="E205" i="17"/>
  <c r="G205" i="17" s="1"/>
  <c r="BO204" i="17"/>
  <c r="G204" i="17"/>
  <c r="F204" i="17"/>
  <c r="H204" i="17" s="1"/>
  <c r="E204" i="17"/>
  <c r="BO203" i="17"/>
  <c r="F203" i="17"/>
  <c r="H203" i="17" s="1"/>
  <c r="E203" i="17"/>
  <c r="G203" i="17" s="1"/>
  <c r="BO202" i="17"/>
  <c r="G202" i="17"/>
  <c r="F202" i="17"/>
  <c r="H202" i="17" s="1"/>
  <c r="E202" i="17"/>
  <c r="BO201" i="17"/>
  <c r="F201" i="17"/>
  <c r="H201" i="17" s="1"/>
  <c r="E201" i="17"/>
  <c r="G201" i="17" s="1"/>
  <c r="BO200" i="17"/>
  <c r="G200" i="17"/>
  <c r="F200" i="17"/>
  <c r="H200" i="17" s="1"/>
  <c r="E200" i="17"/>
  <c r="BO199" i="17"/>
  <c r="F199" i="17"/>
  <c r="E199" i="17"/>
  <c r="G199" i="17" s="1"/>
  <c r="BO198" i="17"/>
  <c r="G198" i="17"/>
  <c r="F198" i="17"/>
  <c r="H198" i="17" s="1"/>
  <c r="E198" i="17"/>
  <c r="BO197" i="17"/>
  <c r="F197" i="17"/>
  <c r="E197" i="17"/>
  <c r="G197" i="17" s="1"/>
  <c r="BO196" i="17"/>
  <c r="G196" i="17"/>
  <c r="F196" i="17"/>
  <c r="H196" i="17" s="1"/>
  <c r="E196" i="17"/>
  <c r="BO195" i="17"/>
  <c r="F195" i="17"/>
  <c r="H195" i="17" s="1"/>
  <c r="E195" i="17"/>
  <c r="G195" i="17" s="1"/>
  <c r="BO194" i="17"/>
  <c r="G194" i="17"/>
  <c r="F194" i="17"/>
  <c r="H194" i="17" s="1"/>
  <c r="E194" i="17"/>
  <c r="BO193" i="17"/>
  <c r="F193" i="17"/>
  <c r="H193" i="17" s="1"/>
  <c r="E193" i="17"/>
  <c r="G193" i="17" s="1"/>
  <c r="BO192" i="17"/>
  <c r="G192" i="17"/>
  <c r="F192" i="17"/>
  <c r="H192" i="17" s="1"/>
  <c r="E192" i="17"/>
  <c r="BO191" i="17"/>
  <c r="F191" i="17"/>
  <c r="E191" i="17"/>
  <c r="G191" i="17" s="1"/>
  <c r="BO190" i="17"/>
  <c r="G190" i="17"/>
  <c r="F190" i="17"/>
  <c r="H190" i="17" s="1"/>
  <c r="E190" i="17"/>
  <c r="BO189" i="17"/>
  <c r="F189" i="17"/>
  <c r="E189" i="17"/>
  <c r="G189" i="17" s="1"/>
  <c r="BO188" i="17"/>
  <c r="G188" i="17"/>
  <c r="F188" i="17"/>
  <c r="H188" i="17" s="1"/>
  <c r="E188" i="17"/>
  <c r="BO187" i="17"/>
  <c r="F187" i="17"/>
  <c r="H187" i="17" s="1"/>
  <c r="E187" i="17"/>
  <c r="G187" i="17" s="1"/>
  <c r="BO186" i="17"/>
  <c r="G186" i="17"/>
  <c r="F186" i="17"/>
  <c r="H186" i="17" s="1"/>
  <c r="E186" i="17"/>
  <c r="BO185" i="17"/>
  <c r="F185" i="17"/>
  <c r="H185" i="17" s="1"/>
  <c r="E185" i="17"/>
  <c r="G185" i="17" s="1"/>
  <c r="BO184" i="17"/>
  <c r="G184" i="17"/>
  <c r="F184" i="17"/>
  <c r="H184" i="17" s="1"/>
  <c r="E184" i="17"/>
  <c r="BO183" i="17"/>
  <c r="F183" i="17"/>
  <c r="E183" i="17"/>
  <c r="G183" i="17" s="1"/>
  <c r="BO182" i="17"/>
  <c r="G182" i="17"/>
  <c r="F182" i="17"/>
  <c r="H182" i="17" s="1"/>
  <c r="E182" i="17"/>
  <c r="BO181" i="17"/>
  <c r="F181" i="17"/>
  <c r="E181" i="17"/>
  <c r="G181" i="17" s="1"/>
  <c r="BO180" i="17"/>
  <c r="G180" i="17"/>
  <c r="F180" i="17"/>
  <c r="H180" i="17" s="1"/>
  <c r="E180" i="17"/>
  <c r="BO179" i="17"/>
  <c r="F179" i="17"/>
  <c r="H179" i="17" s="1"/>
  <c r="E179" i="17"/>
  <c r="G179" i="17" s="1"/>
  <c r="BO178" i="17"/>
  <c r="G178" i="17"/>
  <c r="F178" i="17"/>
  <c r="H178" i="17" s="1"/>
  <c r="E178" i="17"/>
  <c r="BO177" i="17"/>
  <c r="F177" i="17"/>
  <c r="H177" i="17" s="1"/>
  <c r="E177" i="17"/>
  <c r="G177" i="17" s="1"/>
  <c r="BO176" i="17"/>
  <c r="G176" i="17"/>
  <c r="F176" i="17"/>
  <c r="H176" i="17" s="1"/>
  <c r="E176" i="17"/>
  <c r="BO175" i="17"/>
  <c r="F175" i="17"/>
  <c r="E175" i="17"/>
  <c r="G175" i="17" s="1"/>
  <c r="BO174" i="17"/>
  <c r="G174" i="17"/>
  <c r="F174" i="17"/>
  <c r="H174" i="17" s="1"/>
  <c r="E174" i="17"/>
  <c r="BO173" i="17"/>
  <c r="F173" i="17"/>
  <c r="E173" i="17"/>
  <c r="G173" i="17" s="1"/>
  <c r="BO172" i="17"/>
  <c r="G172" i="17"/>
  <c r="F172" i="17"/>
  <c r="H172" i="17" s="1"/>
  <c r="E172" i="17"/>
  <c r="BO171" i="17"/>
  <c r="F171" i="17"/>
  <c r="H171" i="17" s="1"/>
  <c r="E171" i="17"/>
  <c r="G171" i="17" s="1"/>
  <c r="BO170" i="17"/>
  <c r="G170" i="17"/>
  <c r="F170" i="17"/>
  <c r="H170" i="17" s="1"/>
  <c r="E170" i="17"/>
  <c r="BO169" i="17"/>
  <c r="F169" i="17"/>
  <c r="H169" i="17" s="1"/>
  <c r="E169" i="17"/>
  <c r="G169" i="17" s="1"/>
  <c r="BO168" i="17"/>
  <c r="G168" i="17"/>
  <c r="F168" i="17"/>
  <c r="H168" i="17" s="1"/>
  <c r="E168" i="17"/>
  <c r="BO167" i="17"/>
  <c r="F167" i="17"/>
  <c r="H167" i="17" s="1"/>
  <c r="E167" i="17"/>
  <c r="G167" i="17" s="1"/>
  <c r="BO166" i="17"/>
  <c r="F166" i="17"/>
  <c r="E166" i="17"/>
  <c r="G166" i="17" s="1"/>
  <c r="BO165" i="17"/>
  <c r="H165" i="17"/>
  <c r="F165" i="17"/>
  <c r="E165" i="17"/>
  <c r="G165" i="17" s="1"/>
  <c r="BO164" i="17"/>
  <c r="F164" i="17"/>
  <c r="E164" i="17"/>
  <c r="G164" i="17" s="1"/>
  <c r="BO163" i="17"/>
  <c r="H163" i="17"/>
  <c r="F163" i="17"/>
  <c r="E163" i="17"/>
  <c r="G163" i="17" s="1"/>
  <c r="BO162" i="17"/>
  <c r="F162" i="17"/>
  <c r="E162" i="17"/>
  <c r="G162" i="17" s="1"/>
  <c r="BO161" i="17"/>
  <c r="H161" i="17"/>
  <c r="F161" i="17"/>
  <c r="E161" i="17"/>
  <c r="G161" i="17" s="1"/>
  <c r="BO160" i="17"/>
  <c r="F160" i="17"/>
  <c r="E160" i="17"/>
  <c r="G160" i="17" s="1"/>
  <c r="BO159" i="17"/>
  <c r="H159" i="17"/>
  <c r="F159" i="17"/>
  <c r="E159" i="17"/>
  <c r="G159" i="17" s="1"/>
  <c r="BO158" i="17"/>
  <c r="F158" i="17"/>
  <c r="E158" i="17"/>
  <c r="G158" i="17" s="1"/>
  <c r="BO157" i="17"/>
  <c r="H157" i="17"/>
  <c r="F157" i="17"/>
  <c r="E157" i="17"/>
  <c r="G157" i="17" s="1"/>
  <c r="BO156" i="17"/>
  <c r="F156" i="17"/>
  <c r="E156" i="17"/>
  <c r="G156" i="17" s="1"/>
  <c r="BO155" i="17"/>
  <c r="H155" i="17"/>
  <c r="F155" i="17"/>
  <c r="E155" i="17"/>
  <c r="G155" i="17" s="1"/>
  <c r="BO154" i="17"/>
  <c r="F154" i="17"/>
  <c r="E154" i="17"/>
  <c r="G154" i="17" s="1"/>
  <c r="BO153" i="17"/>
  <c r="H153" i="17"/>
  <c r="F153" i="17"/>
  <c r="E153" i="17"/>
  <c r="G153" i="17" s="1"/>
  <c r="BO152" i="17"/>
  <c r="F152" i="17"/>
  <c r="E152" i="17"/>
  <c r="G152" i="17" s="1"/>
  <c r="BO151" i="17"/>
  <c r="H151" i="17"/>
  <c r="F151" i="17"/>
  <c r="E151" i="17"/>
  <c r="G151" i="17" s="1"/>
  <c r="BO150" i="17"/>
  <c r="F150" i="17"/>
  <c r="E150" i="17"/>
  <c r="G150" i="17" s="1"/>
  <c r="BO149" i="17"/>
  <c r="H149" i="17"/>
  <c r="F149" i="17"/>
  <c r="E149" i="17"/>
  <c r="G149" i="17" s="1"/>
  <c r="BO148" i="17"/>
  <c r="F148" i="17"/>
  <c r="E148" i="17"/>
  <c r="G148" i="17" s="1"/>
  <c r="BO147" i="17"/>
  <c r="H147" i="17"/>
  <c r="F147" i="17"/>
  <c r="E147" i="17"/>
  <c r="G147" i="17" s="1"/>
  <c r="BO146" i="17"/>
  <c r="F146" i="17"/>
  <c r="E146" i="17"/>
  <c r="G146" i="17" s="1"/>
  <c r="BO145" i="17"/>
  <c r="F145" i="17"/>
  <c r="H145" i="17" s="1"/>
  <c r="E145" i="17"/>
  <c r="G145" i="17" s="1"/>
  <c r="BO144" i="17"/>
  <c r="F144" i="17"/>
  <c r="E144" i="17"/>
  <c r="G144" i="17" s="1"/>
  <c r="BO143" i="17"/>
  <c r="F143" i="17"/>
  <c r="H143" i="17" s="1"/>
  <c r="E143" i="17"/>
  <c r="G143" i="17" s="1"/>
  <c r="BO142" i="17"/>
  <c r="F142" i="17"/>
  <c r="E142" i="17"/>
  <c r="G142" i="17" s="1"/>
  <c r="BO141" i="17"/>
  <c r="F141" i="17"/>
  <c r="H141" i="17" s="1"/>
  <c r="E141" i="17"/>
  <c r="G141" i="17" s="1"/>
  <c r="BO140" i="17"/>
  <c r="F140" i="17"/>
  <c r="E140" i="17"/>
  <c r="G140" i="17" s="1"/>
  <c r="BO139" i="17"/>
  <c r="F139" i="17"/>
  <c r="H139" i="17" s="1"/>
  <c r="E139" i="17"/>
  <c r="G139" i="17" s="1"/>
  <c r="BO138" i="17"/>
  <c r="F138" i="17"/>
  <c r="E138" i="17"/>
  <c r="G138" i="17" s="1"/>
  <c r="BO137" i="17"/>
  <c r="F137" i="17"/>
  <c r="H137" i="17" s="1"/>
  <c r="E137" i="17"/>
  <c r="G137" i="17" s="1"/>
  <c r="BO136" i="17"/>
  <c r="F136" i="17"/>
  <c r="E136" i="17"/>
  <c r="G136" i="17" s="1"/>
  <c r="BO135" i="17"/>
  <c r="F135" i="17"/>
  <c r="H135" i="17" s="1"/>
  <c r="E135" i="17"/>
  <c r="G135" i="17" s="1"/>
  <c r="BO134" i="17"/>
  <c r="F134" i="17"/>
  <c r="E134" i="17"/>
  <c r="G134" i="17" s="1"/>
  <c r="BO133" i="17"/>
  <c r="F133" i="17"/>
  <c r="H133" i="17" s="1"/>
  <c r="E133" i="17"/>
  <c r="G133" i="17" s="1"/>
  <c r="BO132" i="17"/>
  <c r="F132" i="17"/>
  <c r="E132" i="17"/>
  <c r="G132" i="17" s="1"/>
  <c r="BO131" i="17"/>
  <c r="F131" i="17"/>
  <c r="H131" i="17" s="1"/>
  <c r="E131" i="17"/>
  <c r="G131" i="17" s="1"/>
  <c r="BO130" i="17"/>
  <c r="F130" i="17"/>
  <c r="E130" i="17"/>
  <c r="G130" i="17" s="1"/>
  <c r="BO129" i="17"/>
  <c r="F129" i="17"/>
  <c r="H129" i="17" s="1"/>
  <c r="E129" i="17"/>
  <c r="G129" i="17" s="1"/>
  <c r="BO128" i="17"/>
  <c r="F128" i="17"/>
  <c r="E128" i="17"/>
  <c r="G128" i="17" s="1"/>
  <c r="BO127" i="17"/>
  <c r="F127" i="17"/>
  <c r="E127" i="17"/>
  <c r="G127" i="17" s="1"/>
  <c r="BO126" i="17"/>
  <c r="H126" i="17" s="1"/>
  <c r="F126" i="17"/>
  <c r="E126" i="17"/>
  <c r="G126" i="17" s="1"/>
  <c r="BO125" i="17"/>
  <c r="F125" i="17"/>
  <c r="E125" i="17"/>
  <c r="G125" i="17" s="1"/>
  <c r="BO124" i="17"/>
  <c r="H124" i="17" s="1"/>
  <c r="F124" i="17"/>
  <c r="E124" i="17"/>
  <c r="G124" i="17" s="1"/>
  <c r="BO123" i="17"/>
  <c r="F123" i="17"/>
  <c r="E123" i="17"/>
  <c r="G123" i="17" s="1"/>
  <c r="BO122" i="17"/>
  <c r="H122" i="17" s="1"/>
  <c r="F122" i="17"/>
  <c r="E122" i="17"/>
  <c r="G122" i="17" s="1"/>
  <c r="BO121" i="17"/>
  <c r="F121" i="17"/>
  <c r="E121" i="17"/>
  <c r="G121" i="17" s="1"/>
  <c r="BO120" i="17"/>
  <c r="H120" i="17" s="1"/>
  <c r="F120" i="17"/>
  <c r="E120" i="17"/>
  <c r="G120" i="17" s="1"/>
  <c r="BO119" i="17"/>
  <c r="F119" i="17"/>
  <c r="E119" i="17"/>
  <c r="G119" i="17" s="1"/>
  <c r="BO118" i="17"/>
  <c r="H118" i="17" s="1"/>
  <c r="F118" i="17"/>
  <c r="E118" i="17"/>
  <c r="G118" i="17" s="1"/>
  <c r="BO117" i="17"/>
  <c r="F117" i="17"/>
  <c r="E117" i="17"/>
  <c r="G117" i="17" s="1"/>
  <c r="BO116" i="17"/>
  <c r="H116" i="17" s="1"/>
  <c r="F116" i="17"/>
  <c r="E116" i="17"/>
  <c r="G116" i="17" s="1"/>
  <c r="BO115" i="17"/>
  <c r="F115" i="17"/>
  <c r="E115" i="17"/>
  <c r="G115" i="17" s="1"/>
  <c r="BO114" i="17"/>
  <c r="H114" i="17" s="1"/>
  <c r="F114" i="17"/>
  <c r="E114" i="17"/>
  <c r="G114" i="17" s="1"/>
  <c r="BO113" i="17"/>
  <c r="F113" i="17"/>
  <c r="E113" i="17"/>
  <c r="G113" i="17" s="1"/>
  <c r="BO112" i="17"/>
  <c r="H112" i="17" s="1"/>
  <c r="F112" i="17"/>
  <c r="E112" i="17"/>
  <c r="G112" i="17" s="1"/>
  <c r="BO111" i="17"/>
  <c r="F111" i="17"/>
  <c r="E111" i="17"/>
  <c r="G111" i="17" s="1"/>
  <c r="BO110" i="17"/>
  <c r="H110" i="17" s="1"/>
  <c r="F110" i="17"/>
  <c r="E110" i="17"/>
  <c r="G110" i="17" s="1"/>
  <c r="BO109" i="17"/>
  <c r="F109" i="17"/>
  <c r="E109" i="17"/>
  <c r="G109" i="17" s="1"/>
  <c r="BO108" i="17"/>
  <c r="H108" i="17" s="1"/>
  <c r="F108" i="17"/>
  <c r="E108" i="17"/>
  <c r="G108" i="17" s="1"/>
  <c r="BO107" i="17"/>
  <c r="F107" i="17"/>
  <c r="E107" i="17"/>
  <c r="G107" i="17" s="1"/>
  <c r="BO106" i="17"/>
  <c r="H106" i="17" s="1"/>
  <c r="F106" i="17"/>
  <c r="E106" i="17"/>
  <c r="G106" i="17" s="1"/>
  <c r="BO105" i="17"/>
  <c r="F105" i="17"/>
  <c r="E105" i="17"/>
  <c r="G105" i="17" s="1"/>
  <c r="BO104" i="17"/>
  <c r="H104" i="17" s="1"/>
  <c r="F104" i="17"/>
  <c r="E104" i="17"/>
  <c r="G104" i="17" s="1"/>
  <c r="BO103" i="17"/>
  <c r="F103" i="17"/>
  <c r="E103" i="17"/>
  <c r="G103" i="17" s="1"/>
  <c r="BO102" i="17"/>
  <c r="H102" i="17" s="1"/>
  <c r="F102" i="17"/>
  <c r="E102" i="17"/>
  <c r="G102" i="17" s="1"/>
  <c r="BO101" i="17"/>
  <c r="F101" i="17"/>
  <c r="E101" i="17"/>
  <c r="G101" i="17" s="1"/>
  <c r="BO100" i="17"/>
  <c r="H100" i="17" s="1"/>
  <c r="F100" i="17"/>
  <c r="E100" i="17"/>
  <c r="G100" i="17" s="1"/>
  <c r="BO99" i="17"/>
  <c r="F99" i="17"/>
  <c r="E99" i="17"/>
  <c r="G99" i="17" s="1"/>
  <c r="BO98" i="17"/>
  <c r="H98" i="17" s="1"/>
  <c r="F98" i="17"/>
  <c r="E98" i="17"/>
  <c r="G98" i="17" s="1"/>
  <c r="BO97" i="17"/>
  <c r="F97" i="17"/>
  <c r="E97" i="17"/>
  <c r="G97" i="17" s="1"/>
  <c r="BO96" i="17"/>
  <c r="H96" i="17" s="1"/>
  <c r="F96" i="17"/>
  <c r="E96" i="17"/>
  <c r="G96" i="17" s="1"/>
  <c r="BO95" i="17"/>
  <c r="F95" i="17"/>
  <c r="E95" i="17"/>
  <c r="G95" i="17" s="1"/>
  <c r="BO94" i="17"/>
  <c r="H94" i="17" s="1"/>
  <c r="F94" i="17"/>
  <c r="E94" i="17"/>
  <c r="G94" i="17" s="1"/>
  <c r="BO93" i="17"/>
  <c r="F93" i="17"/>
  <c r="E93" i="17"/>
  <c r="G93" i="17" s="1"/>
  <c r="BO92" i="17"/>
  <c r="H92" i="17" s="1"/>
  <c r="F92" i="17"/>
  <c r="E92" i="17"/>
  <c r="G92" i="17" s="1"/>
  <c r="BO91" i="17"/>
  <c r="F91" i="17"/>
  <c r="E91" i="17"/>
  <c r="G91" i="17" s="1"/>
  <c r="BO90" i="17"/>
  <c r="H90" i="17" s="1"/>
  <c r="F90" i="17"/>
  <c r="E90" i="17"/>
  <c r="G90" i="17" s="1"/>
  <c r="BO89" i="17"/>
  <c r="F89" i="17"/>
  <c r="E89" i="17"/>
  <c r="G89" i="17" s="1"/>
  <c r="BO88" i="17"/>
  <c r="H88" i="17" s="1"/>
  <c r="F88" i="17"/>
  <c r="E88" i="17"/>
  <c r="G88" i="17" s="1"/>
  <c r="BO87" i="17"/>
  <c r="F87" i="17"/>
  <c r="E87" i="17"/>
  <c r="G87" i="17" s="1"/>
  <c r="BO86" i="17"/>
  <c r="H86" i="17" s="1"/>
  <c r="F86" i="17"/>
  <c r="E86" i="17"/>
  <c r="G86" i="17" s="1"/>
  <c r="BO85" i="17"/>
  <c r="F85" i="17"/>
  <c r="E85" i="17"/>
  <c r="G85" i="17" s="1"/>
  <c r="BO84" i="17"/>
  <c r="H84" i="17" s="1"/>
  <c r="F84" i="17"/>
  <c r="E84" i="17"/>
  <c r="G84" i="17" s="1"/>
  <c r="BO83" i="17"/>
  <c r="F83" i="17"/>
  <c r="E83" i="17"/>
  <c r="G83" i="17" s="1"/>
  <c r="BO82" i="17"/>
  <c r="H82" i="17" s="1"/>
  <c r="F82" i="17"/>
  <c r="E82" i="17"/>
  <c r="G82" i="17" s="1"/>
  <c r="BO81" i="17"/>
  <c r="F81" i="17"/>
  <c r="E81" i="17"/>
  <c r="G81" i="17" s="1"/>
  <c r="BO80" i="17"/>
  <c r="H80" i="17" s="1"/>
  <c r="F80" i="17"/>
  <c r="E80" i="17"/>
  <c r="G80" i="17" s="1"/>
  <c r="BO79" i="17"/>
  <c r="F79" i="17"/>
  <c r="E79" i="17"/>
  <c r="G79" i="17" s="1"/>
  <c r="BO78" i="17"/>
  <c r="H78" i="17" s="1"/>
  <c r="F78" i="17"/>
  <c r="E78" i="17"/>
  <c r="G78" i="17" s="1"/>
  <c r="BO77" i="17"/>
  <c r="F77" i="17"/>
  <c r="E77" i="17"/>
  <c r="G77" i="17" s="1"/>
  <c r="BO76" i="17"/>
  <c r="H76" i="17" s="1"/>
  <c r="F76" i="17"/>
  <c r="E76" i="17"/>
  <c r="G76" i="17" s="1"/>
  <c r="BO75" i="17"/>
  <c r="F75" i="17"/>
  <c r="E75" i="17"/>
  <c r="G75" i="17" s="1"/>
  <c r="BO74" i="17"/>
  <c r="H74" i="17" s="1"/>
  <c r="F74" i="17"/>
  <c r="E74" i="17"/>
  <c r="G74" i="17" s="1"/>
  <c r="BO73" i="17"/>
  <c r="F73" i="17"/>
  <c r="E73" i="17"/>
  <c r="G73" i="17" s="1"/>
  <c r="BO72" i="17"/>
  <c r="H72" i="17" s="1"/>
  <c r="F72" i="17"/>
  <c r="E72" i="17"/>
  <c r="G72" i="17" s="1"/>
  <c r="BO71" i="17"/>
  <c r="F71" i="17"/>
  <c r="E71" i="17"/>
  <c r="G71" i="17" s="1"/>
  <c r="BO70" i="17"/>
  <c r="H70" i="17" s="1"/>
  <c r="F70" i="17"/>
  <c r="E70" i="17"/>
  <c r="G70" i="17" s="1"/>
  <c r="BO69" i="17"/>
  <c r="F69" i="17"/>
  <c r="E69" i="17"/>
  <c r="G69" i="17" s="1"/>
  <c r="BO68" i="17"/>
  <c r="H68" i="17"/>
  <c r="F68" i="17"/>
  <c r="E68" i="17"/>
  <c r="G68" i="17" s="1"/>
  <c r="BO67" i="17"/>
  <c r="F67" i="17"/>
  <c r="E67" i="17"/>
  <c r="G67" i="17" s="1"/>
  <c r="BO66" i="17"/>
  <c r="H66" i="17"/>
  <c r="F66" i="17"/>
  <c r="E66" i="17"/>
  <c r="G66" i="17" s="1"/>
  <c r="BO65" i="17"/>
  <c r="F65" i="17"/>
  <c r="E65" i="17"/>
  <c r="G65" i="17" s="1"/>
  <c r="BO64" i="17"/>
  <c r="H64" i="17" s="1"/>
  <c r="F64" i="17"/>
  <c r="E64" i="17"/>
  <c r="G64" i="17" s="1"/>
  <c r="BO63" i="17"/>
  <c r="F63" i="17"/>
  <c r="E63" i="17"/>
  <c r="G63" i="17" s="1"/>
  <c r="BO62" i="17"/>
  <c r="H62" i="17" s="1"/>
  <c r="F62" i="17"/>
  <c r="E62" i="17"/>
  <c r="G62" i="17" s="1"/>
  <c r="BO61" i="17"/>
  <c r="F61" i="17"/>
  <c r="E61" i="17"/>
  <c r="G61" i="17" s="1"/>
  <c r="BO60" i="17"/>
  <c r="H60" i="17"/>
  <c r="F60" i="17"/>
  <c r="E60" i="17"/>
  <c r="G60" i="17" s="1"/>
  <c r="BO59" i="17"/>
  <c r="F59" i="17"/>
  <c r="E59" i="17"/>
  <c r="G59" i="17" s="1"/>
  <c r="BO58" i="17"/>
  <c r="H58" i="17"/>
  <c r="F58" i="17"/>
  <c r="E58" i="17"/>
  <c r="G58" i="17" s="1"/>
  <c r="BO57" i="17"/>
  <c r="F57" i="17"/>
  <c r="E57" i="17"/>
  <c r="G57" i="17" s="1"/>
  <c r="BO56" i="17"/>
  <c r="F56" i="17"/>
  <c r="H56" i="17" s="1"/>
  <c r="E56" i="17"/>
  <c r="G56" i="17" s="1"/>
  <c r="BO55" i="17"/>
  <c r="F55" i="17"/>
  <c r="E55" i="17"/>
  <c r="G55" i="17" s="1"/>
  <c r="BO54" i="17"/>
  <c r="F54" i="17"/>
  <c r="H54" i="17" s="1"/>
  <c r="E54" i="17"/>
  <c r="G54" i="17" s="1"/>
  <c r="BO53" i="17"/>
  <c r="F53" i="17"/>
  <c r="E53" i="17"/>
  <c r="G53" i="17" s="1"/>
  <c r="BO52" i="17"/>
  <c r="H52" i="17"/>
  <c r="F52" i="17"/>
  <c r="E52" i="17"/>
  <c r="G52" i="17" s="1"/>
  <c r="BO51" i="17"/>
  <c r="F51" i="17"/>
  <c r="E51" i="17"/>
  <c r="G51" i="17" s="1"/>
  <c r="BO50" i="17"/>
  <c r="H50" i="17"/>
  <c r="F50" i="17"/>
  <c r="E50" i="17"/>
  <c r="G50" i="17" s="1"/>
  <c r="BO49" i="17"/>
  <c r="F49" i="17"/>
  <c r="E49" i="17"/>
  <c r="G49" i="17" s="1"/>
  <c r="BO48" i="17"/>
  <c r="F48" i="17"/>
  <c r="E48" i="17"/>
  <c r="G48" i="17" s="1"/>
  <c r="BO47" i="17"/>
  <c r="H47" i="17" s="1"/>
  <c r="F47" i="17"/>
  <c r="E47" i="17"/>
  <c r="G47" i="17" s="1"/>
  <c r="BO46" i="17"/>
  <c r="F46" i="17"/>
  <c r="E46" i="17"/>
  <c r="G46" i="17" s="1"/>
  <c r="BO45" i="17"/>
  <c r="H45" i="17" s="1"/>
  <c r="F45" i="17"/>
  <c r="E45" i="17"/>
  <c r="G45" i="17" s="1"/>
  <c r="BO44" i="17"/>
  <c r="F44" i="17"/>
  <c r="E44" i="17"/>
  <c r="G44" i="17" s="1"/>
  <c r="BO43" i="17"/>
  <c r="H43" i="17" s="1"/>
  <c r="F43" i="17"/>
  <c r="E43" i="17"/>
  <c r="G43" i="17" s="1"/>
  <c r="BO42" i="17"/>
  <c r="F42" i="17"/>
  <c r="E42" i="17"/>
  <c r="G42" i="17" s="1"/>
  <c r="BO41" i="17"/>
  <c r="H41" i="17" s="1"/>
  <c r="F41" i="17"/>
  <c r="E41" i="17"/>
  <c r="G41" i="17" s="1"/>
  <c r="BO40" i="17"/>
  <c r="F40" i="17"/>
  <c r="E40" i="17"/>
  <c r="G40" i="17" s="1"/>
  <c r="BO39" i="17"/>
  <c r="H39" i="17" s="1"/>
  <c r="F39" i="17"/>
  <c r="E39" i="17"/>
  <c r="G39" i="17" s="1"/>
  <c r="BO38" i="17"/>
  <c r="F38" i="17"/>
  <c r="E38" i="17"/>
  <c r="G38" i="17" s="1"/>
  <c r="BO37" i="17"/>
  <c r="H37" i="17" s="1"/>
  <c r="F37" i="17"/>
  <c r="E37" i="17"/>
  <c r="G37" i="17" s="1"/>
  <c r="BO36" i="17"/>
  <c r="F36" i="17"/>
  <c r="E36" i="17"/>
  <c r="G36" i="17" s="1"/>
  <c r="BO35" i="17"/>
  <c r="H35" i="17" s="1"/>
  <c r="F35" i="17"/>
  <c r="E35" i="17"/>
  <c r="G35" i="17" s="1"/>
  <c r="BO34" i="17"/>
  <c r="F34" i="17"/>
  <c r="E34" i="17"/>
  <c r="G34" i="17" s="1"/>
  <c r="BO33" i="17"/>
  <c r="H33" i="17" s="1"/>
  <c r="F33" i="17"/>
  <c r="E33" i="17"/>
  <c r="G33" i="17" s="1"/>
  <c r="BO32" i="17"/>
  <c r="F32" i="17"/>
  <c r="E32" i="17"/>
  <c r="G32" i="17" s="1"/>
  <c r="BO31" i="17"/>
  <c r="H31" i="17" s="1"/>
  <c r="F31" i="17"/>
  <c r="E31" i="17"/>
  <c r="G31" i="17" s="1"/>
  <c r="BO30" i="17"/>
  <c r="F30" i="17"/>
  <c r="E30" i="17"/>
  <c r="G30" i="17" s="1"/>
  <c r="BO29" i="17"/>
  <c r="H29" i="17" s="1"/>
  <c r="F29" i="17"/>
  <c r="E29" i="17"/>
  <c r="G29" i="17" s="1"/>
  <c r="BO28" i="17"/>
  <c r="F28" i="17"/>
  <c r="E28" i="17"/>
  <c r="G28" i="17" s="1"/>
  <c r="BO27" i="17"/>
  <c r="H27" i="17" s="1"/>
  <c r="F27" i="17"/>
  <c r="E27" i="17"/>
  <c r="G27" i="17" s="1"/>
  <c r="BO26" i="17"/>
  <c r="F26" i="17"/>
  <c r="E26" i="17"/>
  <c r="G26" i="17" s="1"/>
  <c r="BO25" i="17"/>
  <c r="H25" i="17" s="1"/>
  <c r="F25" i="17"/>
  <c r="E25" i="17"/>
  <c r="G25" i="17" s="1"/>
  <c r="BO24" i="17"/>
  <c r="F24" i="17"/>
  <c r="E24" i="17"/>
  <c r="G24" i="17" s="1"/>
  <c r="BO23" i="17"/>
  <c r="H23" i="17" s="1"/>
  <c r="F23" i="17"/>
  <c r="E23" i="17"/>
  <c r="G23" i="17" s="1"/>
  <c r="BO22" i="17"/>
  <c r="F22" i="17"/>
  <c r="E22" i="17"/>
  <c r="G22" i="17" s="1"/>
  <c r="BO21" i="17"/>
  <c r="H21" i="17" s="1"/>
  <c r="F21" i="17"/>
  <c r="E21" i="17"/>
  <c r="G21" i="17" s="1"/>
  <c r="BO20" i="17"/>
  <c r="F20" i="17"/>
  <c r="E20" i="17"/>
  <c r="G20" i="17" s="1"/>
  <c r="BO19" i="17"/>
  <c r="H19" i="17" s="1"/>
  <c r="F19" i="17"/>
  <c r="E19" i="17"/>
  <c r="G19" i="17" s="1"/>
  <c r="BO18" i="17"/>
  <c r="F18" i="17"/>
  <c r="E18" i="17"/>
  <c r="G18" i="17" s="1"/>
  <c r="BO17" i="17"/>
  <c r="H17" i="17" s="1"/>
  <c r="F17" i="17"/>
  <c r="E17" i="17"/>
  <c r="G17" i="17" s="1"/>
  <c r="BO16" i="17"/>
  <c r="F16" i="17"/>
  <c r="E16" i="17"/>
  <c r="G16" i="17" s="1"/>
  <c r="BO15" i="17"/>
  <c r="H15" i="17" s="1"/>
  <c r="F15" i="17"/>
  <c r="E15" i="17"/>
  <c r="G15" i="17" s="1"/>
  <c r="BO14" i="17"/>
  <c r="F14" i="17"/>
  <c r="E14" i="17"/>
  <c r="G14" i="17" s="1"/>
  <c r="BO13" i="17"/>
  <c r="H13" i="17" s="1"/>
  <c r="F13" i="17"/>
  <c r="E13" i="17"/>
  <c r="G13" i="17" s="1"/>
  <c r="BO12" i="17"/>
  <c r="F12" i="17"/>
  <c r="E12" i="17"/>
  <c r="G12" i="17" s="1"/>
  <c r="BO11" i="17"/>
  <c r="H11" i="17" s="1"/>
  <c r="F11" i="17"/>
  <c r="E11" i="17"/>
  <c r="G11" i="17" s="1"/>
  <c r="BO10" i="17"/>
  <c r="F10" i="17"/>
  <c r="E10" i="17"/>
  <c r="G10" i="17" s="1"/>
  <c r="BO9" i="17"/>
  <c r="H9" i="17" s="1"/>
  <c r="F9" i="17"/>
  <c r="E9" i="17"/>
  <c r="G9" i="17" s="1"/>
  <c r="BO8" i="17"/>
  <c r="F8" i="17"/>
  <c r="E8" i="17"/>
  <c r="G8" i="17" s="1"/>
  <c r="BO7" i="17"/>
  <c r="H7" i="17" s="1"/>
  <c r="F7" i="17"/>
  <c r="E7" i="17"/>
  <c r="G7" i="17" s="1"/>
  <c r="BO6" i="17"/>
  <c r="F6" i="17"/>
  <c r="E6" i="17"/>
  <c r="G6" i="17" s="1"/>
  <c r="BO5" i="17"/>
  <c r="H5" i="17" s="1"/>
  <c r="F5" i="17"/>
  <c r="E5" i="17"/>
  <c r="G5" i="17" s="1"/>
  <c r="I254" i="17"/>
  <c r="I238" i="17"/>
  <c r="I222" i="17"/>
  <c r="I206" i="17"/>
  <c r="I190" i="17"/>
  <c r="I174" i="17"/>
  <c r="I239" i="17"/>
  <c r="I237" i="17"/>
  <c r="I173" i="17"/>
  <c r="I113" i="17"/>
  <c r="I97" i="17"/>
  <c r="I81" i="17"/>
  <c r="I227" i="17"/>
  <c r="I165" i="17"/>
  <c r="I149" i="17"/>
  <c r="I133" i="17"/>
  <c r="I152" i="17"/>
  <c r="I233" i="17"/>
  <c r="I124" i="17"/>
  <c r="I66" i="17"/>
  <c r="I65" i="17"/>
  <c r="I46" i="17"/>
  <c r="I156" i="17"/>
  <c r="I90" i="17"/>
  <c r="I52" i="17"/>
  <c r="I33" i="17"/>
  <c r="I17" i="17"/>
  <c r="I217" i="17"/>
  <c r="I120" i="17"/>
  <c r="I86" i="17"/>
  <c r="I36" i="17"/>
  <c r="I20" i="17"/>
  <c r="I148" i="17"/>
  <c r="I47" i="17"/>
  <c r="I15" i="17"/>
  <c r="I112" i="17"/>
  <c r="I252" i="17"/>
  <c r="I236" i="17"/>
  <c r="I220" i="17"/>
  <c r="I204" i="17"/>
  <c r="I188" i="17"/>
  <c r="I172" i="17"/>
  <c r="I231" i="17"/>
  <c r="I229" i="17"/>
  <c r="I127" i="17"/>
  <c r="I111" i="17"/>
  <c r="I95" i="17"/>
  <c r="I79" i="17"/>
  <c r="I219" i="17"/>
  <c r="I163" i="17"/>
  <c r="I147" i="17"/>
  <c r="I131" i="17"/>
  <c r="I144" i="17"/>
  <c r="I201" i="17"/>
  <c r="I116" i="17"/>
  <c r="I61" i="17"/>
  <c r="I57" i="17"/>
  <c r="I42" i="17"/>
  <c r="I82" i="17"/>
  <c r="I31" i="17"/>
  <c r="I193" i="17"/>
  <c r="I264" i="17"/>
  <c r="I248" i="17"/>
  <c r="I232" i="17"/>
  <c r="I216" i="17"/>
  <c r="I200" i="17"/>
  <c r="I184" i="17"/>
  <c r="I168" i="17"/>
  <c r="I215" i="17"/>
  <c r="I213" i="17"/>
  <c r="I123" i="17"/>
  <c r="I107" i="17"/>
  <c r="I91" i="17"/>
  <c r="I75" i="17"/>
  <c r="I203" i="17"/>
  <c r="I159" i="17"/>
  <c r="I143" i="17"/>
  <c r="I241" i="17"/>
  <c r="I128" i="17"/>
  <c r="I169" i="17"/>
  <c r="I100" i="17"/>
  <c r="I53" i="17"/>
  <c r="I94" i="17"/>
  <c r="I225" i="17"/>
  <c r="I132" i="17"/>
  <c r="I71" i="17"/>
  <c r="I43" i="17"/>
  <c r="I27" i="17"/>
  <c r="I11" i="17"/>
  <c r="I162" i="17"/>
  <c r="I80" i="17"/>
  <c r="I56" i="17"/>
  <c r="I30" i="17"/>
  <c r="I262" i="17"/>
  <c r="I246" i="17"/>
  <c r="I230" i="17"/>
  <c r="I214" i="17"/>
  <c r="I198" i="17"/>
  <c r="I182" i="17"/>
  <c r="I166" i="17"/>
  <c r="I207" i="17"/>
  <c r="I205" i="17"/>
  <c r="I121" i="17"/>
  <c r="I105" i="17"/>
  <c r="I89" i="17"/>
  <c r="I259" i="17"/>
  <c r="I195" i="17"/>
  <c r="I157" i="17"/>
  <c r="I141" i="17"/>
  <c r="I209" i="17"/>
  <c r="I126" i="17"/>
  <c r="I158" i="17"/>
  <c r="I92" i="17"/>
  <c r="I50" i="17"/>
  <c r="I72" i="17"/>
  <c r="I199" i="17"/>
  <c r="I122" i="17"/>
  <c r="I68" i="17"/>
  <c r="I41" i="17"/>
  <c r="I25" i="17"/>
  <c r="I9" i="17"/>
  <c r="I154" i="17"/>
  <c r="I70" i="17"/>
  <c r="I51" i="17"/>
  <c r="I28" i="17"/>
  <c r="I12" i="17"/>
  <c r="I258" i="17"/>
  <c r="I242" i="17"/>
  <c r="I226" i="17"/>
  <c r="I210" i="17"/>
  <c r="I194" i="17"/>
  <c r="I178" i="17"/>
  <c r="I255" i="17"/>
  <c r="I253" i="17"/>
  <c r="I189" i="17"/>
  <c r="I117" i="17"/>
  <c r="I101" i="17"/>
  <c r="I85" i="17"/>
  <c r="I243" i="17"/>
  <c r="I179" i="17"/>
  <c r="I153" i="17"/>
  <c r="I137" i="17"/>
  <c r="I175" i="17"/>
  <c r="I110" i="17"/>
  <c r="I142" i="17"/>
  <c r="I76" i="17"/>
  <c r="I96" i="17"/>
  <c r="I59" i="17"/>
  <c r="I167" i="17"/>
  <c r="I106" i="17"/>
  <c r="I60" i="17"/>
  <c r="I37" i="17"/>
  <c r="I256" i="17"/>
  <c r="I240" i="17"/>
  <c r="I224" i="17"/>
  <c r="I208" i="17"/>
  <c r="I192" i="17"/>
  <c r="I176" i="17"/>
  <c r="I247" i="17"/>
  <c r="I245" i="17"/>
  <c r="I181" i="17"/>
  <c r="I115" i="17"/>
  <c r="I99" i="17"/>
  <c r="I83" i="17"/>
  <c r="I235" i="17"/>
  <c r="I171" i="17"/>
  <c r="I151" i="17"/>
  <c r="I135" i="17"/>
  <c r="I160" i="17"/>
  <c r="I265" i="17"/>
  <c r="I134" i="17"/>
  <c r="I69" i="17"/>
  <c r="I73" i="17"/>
  <c r="I48" i="17"/>
  <c r="I164" i="17"/>
  <c r="I98" i="17"/>
  <c r="I55" i="17"/>
  <c r="I35" i="17"/>
  <c r="I19" i="17"/>
  <c r="I249" i="17"/>
  <c r="I130" i="17"/>
  <c r="I49" i="17"/>
  <c r="I260" i="17"/>
  <c r="I196" i="17"/>
  <c r="I197" i="17"/>
  <c r="I251" i="17"/>
  <c r="I191" i="17"/>
  <c r="I104" i="17"/>
  <c r="I63" i="17"/>
  <c r="I5" i="17"/>
  <c r="I64" i="17"/>
  <c r="I22" i="17"/>
  <c r="I29" i="17"/>
  <c r="I14" i="17"/>
  <c r="I140" i="17"/>
  <c r="I32" i="17"/>
  <c r="I202" i="17"/>
  <c r="I78" i="17"/>
  <c r="I250" i="17"/>
  <c r="I186" i="17"/>
  <c r="I125" i="17"/>
  <c r="I211" i="17"/>
  <c r="I136" i="17"/>
  <c r="I102" i="17"/>
  <c r="I45" i="17"/>
  <c r="I177" i="17"/>
  <c r="I44" i="17"/>
  <c r="I18" i="17"/>
  <c r="I39" i="17"/>
  <c r="I40" i="17"/>
  <c r="I185" i="17"/>
  <c r="I38" i="17"/>
  <c r="I108" i="17"/>
  <c r="I62" i="17"/>
  <c r="I77" i="17"/>
  <c r="I244" i="17"/>
  <c r="I180" i="17"/>
  <c r="I119" i="17"/>
  <c r="I187" i="17"/>
  <c r="I118" i="17"/>
  <c r="I67" i="17"/>
  <c r="I146" i="17"/>
  <c r="I16" i="17"/>
  <c r="I138" i="17"/>
  <c r="I93" i="17"/>
  <c r="I266" i="17"/>
  <c r="I234" i="17"/>
  <c r="I170" i="17"/>
  <c r="I109" i="17"/>
  <c r="I161" i="17"/>
  <c r="I257" i="17"/>
  <c r="I223" i="17"/>
  <c r="I8" i="17"/>
  <c r="I7" i="17"/>
  <c r="I228" i="17"/>
  <c r="I263" i="17"/>
  <c r="I103" i="17"/>
  <c r="I155" i="17"/>
  <c r="I150" i="17"/>
  <c r="I183" i="17"/>
  <c r="I23" i="17"/>
  <c r="I88" i="17"/>
  <c r="I34" i="17"/>
  <c r="I10" i="17"/>
  <c r="I218" i="17"/>
  <c r="I21" i="17"/>
  <c r="I58" i="17"/>
  <c r="I145" i="17"/>
  <c r="I129" i="17"/>
  <c r="I212" i="17"/>
  <c r="I261" i="17"/>
  <c r="I87" i="17"/>
  <c r="I139" i="17"/>
  <c r="I84" i="17"/>
  <c r="I114" i="17"/>
  <c r="I13" i="17"/>
  <c r="I54" i="17"/>
  <c r="I26" i="17"/>
  <c r="I6" i="17"/>
  <c r="I221" i="17"/>
  <c r="I24" i="17"/>
  <c r="I74" i="17"/>
  <c r="H130" i="17" l="1"/>
  <c r="H132" i="17"/>
  <c r="H138" i="17"/>
  <c r="H140" i="17"/>
  <c r="H146" i="17"/>
  <c r="H148" i="17"/>
  <c r="H154" i="17"/>
  <c r="H156" i="17"/>
  <c r="H162" i="17"/>
  <c r="H164" i="17"/>
  <c r="H6" i="17"/>
  <c r="H8" i="17"/>
  <c r="H10" i="17"/>
  <c r="H12" i="17"/>
  <c r="H14" i="17"/>
  <c r="H16" i="17"/>
  <c r="H18" i="17"/>
  <c r="H20" i="17"/>
  <c r="H22" i="17"/>
  <c r="H24" i="17"/>
  <c r="H26" i="17"/>
  <c r="H28" i="17"/>
  <c r="H30" i="17"/>
  <c r="H32" i="17"/>
  <c r="H34" i="17"/>
  <c r="H36" i="17"/>
  <c r="H38" i="17"/>
  <c r="H40" i="17"/>
  <c r="H42" i="17"/>
  <c r="H44" i="17"/>
  <c r="H46" i="17"/>
  <c r="H48" i="17"/>
  <c r="E267" i="17"/>
  <c r="H49" i="17"/>
  <c r="H55" i="17"/>
  <c r="H57" i="17"/>
  <c r="H63" i="17"/>
  <c r="H65" i="17"/>
  <c r="H71" i="17"/>
  <c r="H73" i="17"/>
  <c r="H75" i="17"/>
  <c r="H81" i="17"/>
  <c r="H83" i="17"/>
  <c r="H89" i="17"/>
  <c r="H91" i="17"/>
  <c r="H97" i="17"/>
  <c r="H99" i="17"/>
  <c r="H105" i="17"/>
  <c r="H107" i="17"/>
  <c r="H113" i="17"/>
  <c r="H115" i="17"/>
  <c r="H121" i="17"/>
  <c r="H123" i="17"/>
  <c r="I267" i="17"/>
  <c r="G267" i="17"/>
  <c r="H53" i="17"/>
  <c r="H61" i="17"/>
  <c r="H69" i="17"/>
  <c r="H51" i="17"/>
  <c r="H59" i="17"/>
  <c r="H67" i="17"/>
  <c r="H77" i="17"/>
  <c r="H85" i="17"/>
  <c r="H93" i="17"/>
  <c r="H101" i="17"/>
  <c r="H109" i="17"/>
  <c r="H117" i="17"/>
  <c r="H125" i="17"/>
  <c r="H134" i="17"/>
  <c r="H142" i="17"/>
  <c r="H150" i="17"/>
  <c r="H158" i="17"/>
  <c r="H166" i="17"/>
  <c r="F267" i="17"/>
  <c r="BO267" i="17"/>
  <c r="H79" i="17"/>
  <c r="H87" i="17"/>
  <c r="H95" i="17"/>
  <c r="H103" i="17"/>
  <c r="H111" i="17"/>
  <c r="H119" i="17"/>
  <c r="H127" i="17"/>
  <c r="H136" i="17"/>
  <c r="H144" i="17"/>
  <c r="H152" i="17"/>
  <c r="H160" i="17"/>
  <c r="H173" i="17"/>
  <c r="H181" i="17"/>
  <c r="H189" i="17"/>
  <c r="H197" i="17"/>
  <c r="H175" i="17"/>
  <c r="H183" i="17"/>
  <c r="H191" i="17"/>
  <c r="H199" i="17"/>
  <c r="H207" i="17"/>
  <c r="H215" i="17"/>
  <c r="H223" i="17"/>
  <c r="H231" i="17"/>
  <c r="H239" i="17"/>
  <c r="H247" i="17"/>
  <c r="H255" i="17"/>
  <c r="H263" i="17"/>
  <c r="H209" i="17"/>
  <c r="H217" i="17"/>
  <c r="H225" i="17"/>
  <c r="H233" i="17"/>
  <c r="H241" i="17"/>
  <c r="H249" i="17"/>
  <c r="H257" i="17"/>
  <c r="H265" i="17"/>
  <c r="H267" i="17" l="1"/>
  <c r="BN267" i="16"/>
  <c r="BM267" i="16"/>
  <c r="BL267" i="16"/>
  <c r="BK267" i="16"/>
  <c r="BJ267" i="16"/>
  <c r="BI267" i="16"/>
  <c r="BH267" i="16"/>
  <c r="BG267" i="16"/>
  <c r="BF267" i="16"/>
  <c r="BE267" i="16"/>
  <c r="BD267" i="16"/>
  <c r="BC267" i="16"/>
  <c r="BB267" i="16"/>
  <c r="BA267" i="16"/>
  <c r="AZ267" i="16"/>
  <c r="AY267" i="16"/>
  <c r="AX267" i="16"/>
  <c r="AW267" i="16"/>
  <c r="AV267" i="16"/>
  <c r="AU267" i="16"/>
  <c r="AT267" i="16"/>
  <c r="AS267" i="16"/>
  <c r="AR267" i="16"/>
  <c r="AQ267" i="16"/>
  <c r="AP267" i="16"/>
  <c r="AO267" i="16"/>
  <c r="AN267" i="16"/>
  <c r="AM267" i="16"/>
  <c r="AL267" i="16"/>
  <c r="AK267" i="16"/>
  <c r="AJ267" i="16"/>
  <c r="AI267" i="16"/>
  <c r="AH267" i="16"/>
  <c r="AG267" i="16"/>
  <c r="AF267" i="16"/>
  <c r="AE267" i="16"/>
  <c r="AD267" i="16"/>
  <c r="AC267" i="16"/>
  <c r="AB267" i="16"/>
  <c r="AA267" i="16"/>
  <c r="Z267" i="16"/>
  <c r="Y267" i="16"/>
  <c r="X267" i="16"/>
  <c r="W267" i="16"/>
  <c r="V267" i="16"/>
  <c r="U267" i="16"/>
  <c r="T267" i="16"/>
  <c r="S267" i="16"/>
  <c r="R267" i="16"/>
  <c r="Q267" i="16"/>
  <c r="P267" i="16"/>
  <c r="O267" i="16"/>
  <c r="N267" i="16"/>
  <c r="M267" i="16"/>
  <c r="L267" i="16"/>
  <c r="K267" i="16"/>
  <c r="J267" i="16"/>
  <c r="D267" i="16"/>
  <c r="BO266" i="16"/>
  <c r="F266" i="16"/>
  <c r="H266" i="16" s="1"/>
  <c r="E266" i="16"/>
  <c r="G266" i="16" s="1"/>
  <c r="BO265" i="16"/>
  <c r="F265" i="16"/>
  <c r="E265" i="16"/>
  <c r="G265" i="16" s="1"/>
  <c r="BO264" i="16"/>
  <c r="F264" i="16"/>
  <c r="H264" i="16" s="1"/>
  <c r="E264" i="16"/>
  <c r="G264" i="16" s="1"/>
  <c r="BO263" i="16"/>
  <c r="F263" i="16"/>
  <c r="E263" i="16"/>
  <c r="G263" i="16" s="1"/>
  <c r="BO262" i="16"/>
  <c r="F262" i="16"/>
  <c r="H262" i="16" s="1"/>
  <c r="E262" i="16"/>
  <c r="G262" i="16" s="1"/>
  <c r="BO261" i="16"/>
  <c r="F261" i="16"/>
  <c r="E261" i="16"/>
  <c r="G261" i="16" s="1"/>
  <c r="BO260" i="16"/>
  <c r="F260" i="16"/>
  <c r="H260" i="16" s="1"/>
  <c r="E260" i="16"/>
  <c r="G260" i="16" s="1"/>
  <c r="BO259" i="16"/>
  <c r="F259" i="16"/>
  <c r="E259" i="16"/>
  <c r="G259" i="16" s="1"/>
  <c r="BO258" i="16"/>
  <c r="F258" i="16"/>
  <c r="H258" i="16" s="1"/>
  <c r="E258" i="16"/>
  <c r="G258" i="16" s="1"/>
  <c r="BO257" i="16"/>
  <c r="F257" i="16"/>
  <c r="E257" i="16"/>
  <c r="G257" i="16" s="1"/>
  <c r="BO256" i="16"/>
  <c r="F256" i="16"/>
  <c r="H256" i="16" s="1"/>
  <c r="E256" i="16"/>
  <c r="G256" i="16" s="1"/>
  <c r="BO255" i="16"/>
  <c r="F255" i="16"/>
  <c r="E255" i="16"/>
  <c r="G255" i="16" s="1"/>
  <c r="BO254" i="16"/>
  <c r="F254" i="16"/>
  <c r="H254" i="16" s="1"/>
  <c r="E254" i="16"/>
  <c r="G254" i="16" s="1"/>
  <c r="BO253" i="16"/>
  <c r="F253" i="16"/>
  <c r="E253" i="16"/>
  <c r="G253" i="16" s="1"/>
  <c r="BO252" i="16"/>
  <c r="F252" i="16"/>
  <c r="H252" i="16" s="1"/>
  <c r="E252" i="16"/>
  <c r="G252" i="16" s="1"/>
  <c r="BO251" i="16"/>
  <c r="G251" i="16"/>
  <c r="F251" i="16"/>
  <c r="E251" i="16"/>
  <c r="BO250" i="16"/>
  <c r="F250" i="16"/>
  <c r="H250" i="16" s="1"/>
  <c r="E250" i="16"/>
  <c r="G250" i="16" s="1"/>
  <c r="BO249" i="16"/>
  <c r="F249" i="16"/>
  <c r="E249" i="16"/>
  <c r="G249" i="16" s="1"/>
  <c r="BO248" i="16"/>
  <c r="F248" i="16"/>
  <c r="H248" i="16" s="1"/>
  <c r="E248" i="16"/>
  <c r="G248" i="16" s="1"/>
  <c r="BO247" i="16"/>
  <c r="F247" i="16"/>
  <c r="E247" i="16"/>
  <c r="G247" i="16" s="1"/>
  <c r="BO246" i="16"/>
  <c r="F246" i="16"/>
  <c r="H246" i="16" s="1"/>
  <c r="E246" i="16"/>
  <c r="G246" i="16" s="1"/>
  <c r="BO245" i="16"/>
  <c r="F245" i="16"/>
  <c r="E245" i="16"/>
  <c r="G245" i="16" s="1"/>
  <c r="BO244" i="16"/>
  <c r="F244" i="16"/>
  <c r="H244" i="16" s="1"/>
  <c r="E244" i="16"/>
  <c r="G244" i="16" s="1"/>
  <c r="BO243" i="16"/>
  <c r="G243" i="16"/>
  <c r="F243" i="16"/>
  <c r="E243" i="16"/>
  <c r="BO242" i="16"/>
  <c r="F242" i="16"/>
  <c r="H242" i="16" s="1"/>
  <c r="E242" i="16"/>
  <c r="G242" i="16" s="1"/>
  <c r="BO241" i="16"/>
  <c r="F241" i="16"/>
  <c r="E241" i="16"/>
  <c r="G241" i="16" s="1"/>
  <c r="BO240" i="16"/>
  <c r="F240" i="16"/>
  <c r="H240" i="16" s="1"/>
  <c r="E240" i="16"/>
  <c r="G240" i="16" s="1"/>
  <c r="BO239" i="16"/>
  <c r="F239" i="16"/>
  <c r="E239" i="16"/>
  <c r="G239" i="16" s="1"/>
  <c r="BO238" i="16"/>
  <c r="F238" i="16"/>
  <c r="H238" i="16" s="1"/>
  <c r="E238" i="16"/>
  <c r="G238" i="16" s="1"/>
  <c r="BO237" i="16"/>
  <c r="F237" i="16"/>
  <c r="E237" i="16"/>
  <c r="G237" i="16" s="1"/>
  <c r="BO236" i="16"/>
  <c r="F236" i="16"/>
  <c r="H236" i="16" s="1"/>
  <c r="E236" i="16"/>
  <c r="G236" i="16" s="1"/>
  <c r="BO235" i="16"/>
  <c r="G235" i="16"/>
  <c r="F235" i="16"/>
  <c r="E235" i="16"/>
  <c r="BO234" i="16"/>
  <c r="F234" i="16"/>
  <c r="H234" i="16" s="1"/>
  <c r="E234" i="16"/>
  <c r="G234" i="16" s="1"/>
  <c r="BO233" i="16"/>
  <c r="F233" i="16"/>
  <c r="E233" i="16"/>
  <c r="G233" i="16" s="1"/>
  <c r="BO232" i="16"/>
  <c r="F232" i="16"/>
  <c r="H232" i="16" s="1"/>
  <c r="E232" i="16"/>
  <c r="G232" i="16" s="1"/>
  <c r="BO231" i="16"/>
  <c r="F231" i="16"/>
  <c r="E231" i="16"/>
  <c r="G231" i="16" s="1"/>
  <c r="BO230" i="16"/>
  <c r="F230" i="16"/>
  <c r="H230" i="16" s="1"/>
  <c r="E230" i="16"/>
  <c r="G230" i="16" s="1"/>
  <c r="BO229" i="16"/>
  <c r="F229" i="16"/>
  <c r="E229" i="16"/>
  <c r="G229" i="16" s="1"/>
  <c r="BO228" i="16"/>
  <c r="F228" i="16"/>
  <c r="H228" i="16" s="1"/>
  <c r="E228" i="16"/>
  <c r="G228" i="16" s="1"/>
  <c r="BO227" i="16"/>
  <c r="G227" i="16"/>
  <c r="F227" i="16"/>
  <c r="E227" i="16"/>
  <c r="BO226" i="16"/>
  <c r="F226" i="16"/>
  <c r="H226" i="16" s="1"/>
  <c r="E226" i="16"/>
  <c r="G226" i="16" s="1"/>
  <c r="BO225" i="16"/>
  <c r="F225" i="16"/>
  <c r="E225" i="16"/>
  <c r="G225" i="16" s="1"/>
  <c r="BO224" i="16"/>
  <c r="F224" i="16"/>
  <c r="H224" i="16" s="1"/>
  <c r="E224" i="16"/>
  <c r="G224" i="16" s="1"/>
  <c r="BO223" i="16"/>
  <c r="F223" i="16"/>
  <c r="E223" i="16"/>
  <c r="G223" i="16" s="1"/>
  <c r="BO222" i="16"/>
  <c r="F222" i="16"/>
  <c r="H222" i="16" s="1"/>
  <c r="E222" i="16"/>
  <c r="G222" i="16" s="1"/>
  <c r="BO221" i="16"/>
  <c r="F221" i="16"/>
  <c r="E221" i="16"/>
  <c r="G221" i="16" s="1"/>
  <c r="BO220" i="16"/>
  <c r="F220" i="16"/>
  <c r="H220" i="16" s="1"/>
  <c r="E220" i="16"/>
  <c r="G220" i="16" s="1"/>
  <c r="BO219" i="16"/>
  <c r="G219" i="16"/>
  <c r="F219" i="16"/>
  <c r="E219" i="16"/>
  <c r="BO218" i="16"/>
  <c r="F218" i="16"/>
  <c r="H218" i="16" s="1"/>
  <c r="E218" i="16"/>
  <c r="G218" i="16" s="1"/>
  <c r="BO217" i="16"/>
  <c r="F217" i="16"/>
  <c r="E217" i="16"/>
  <c r="G217" i="16" s="1"/>
  <c r="BO216" i="16"/>
  <c r="F216" i="16"/>
  <c r="H216" i="16" s="1"/>
  <c r="E216" i="16"/>
  <c r="G216" i="16" s="1"/>
  <c r="BO215" i="16"/>
  <c r="F215" i="16"/>
  <c r="E215" i="16"/>
  <c r="G215" i="16" s="1"/>
  <c r="BO214" i="16"/>
  <c r="F214" i="16"/>
  <c r="H214" i="16" s="1"/>
  <c r="E214" i="16"/>
  <c r="G214" i="16" s="1"/>
  <c r="BO213" i="16"/>
  <c r="F213" i="16"/>
  <c r="E213" i="16"/>
  <c r="G213" i="16" s="1"/>
  <c r="BO212" i="16"/>
  <c r="F212" i="16"/>
  <c r="H212" i="16" s="1"/>
  <c r="E212" i="16"/>
  <c r="G212" i="16" s="1"/>
  <c r="BO211" i="16"/>
  <c r="G211" i="16"/>
  <c r="F211" i="16"/>
  <c r="E211" i="16"/>
  <c r="BO210" i="16"/>
  <c r="F210" i="16"/>
  <c r="H210" i="16" s="1"/>
  <c r="E210" i="16"/>
  <c r="G210" i="16" s="1"/>
  <c r="BO209" i="16"/>
  <c r="F209" i="16"/>
  <c r="E209" i="16"/>
  <c r="G209" i="16" s="1"/>
  <c r="BO208" i="16"/>
  <c r="F208" i="16"/>
  <c r="H208" i="16" s="1"/>
  <c r="E208" i="16"/>
  <c r="G208" i="16" s="1"/>
  <c r="BO207" i="16"/>
  <c r="F207" i="16"/>
  <c r="E207" i="16"/>
  <c r="G207" i="16" s="1"/>
  <c r="BO206" i="16"/>
  <c r="F206" i="16"/>
  <c r="H206" i="16" s="1"/>
  <c r="E206" i="16"/>
  <c r="G206" i="16" s="1"/>
  <c r="BO205" i="16"/>
  <c r="F205" i="16"/>
  <c r="E205" i="16"/>
  <c r="G205" i="16" s="1"/>
  <c r="BO204" i="16"/>
  <c r="F204" i="16"/>
  <c r="H204" i="16" s="1"/>
  <c r="E204" i="16"/>
  <c r="G204" i="16" s="1"/>
  <c r="BO203" i="16"/>
  <c r="G203" i="16"/>
  <c r="F203" i="16"/>
  <c r="E203" i="16"/>
  <c r="BO202" i="16"/>
  <c r="F202" i="16"/>
  <c r="H202" i="16" s="1"/>
  <c r="E202" i="16"/>
  <c r="G202" i="16" s="1"/>
  <c r="BO201" i="16"/>
  <c r="F201" i="16"/>
  <c r="E201" i="16"/>
  <c r="G201" i="16" s="1"/>
  <c r="BO200" i="16"/>
  <c r="F200" i="16"/>
  <c r="H200" i="16" s="1"/>
  <c r="E200" i="16"/>
  <c r="G200" i="16" s="1"/>
  <c r="BO199" i="16"/>
  <c r="F199" i="16"/>
  <c r="E199" i="16"/>
  <c r="G199" i="16" s="1"/>
  <c r="BO198" i="16"/>
  <c r="F198" i="16"/>
  <c r="H198" i="16" s="1"/>
  <c r="E198" i="16"/>
  <c r="G198" i="16" s="1"/>
  <c r="BO197" i="16"/>
  <c r="F197" i="16"/>
  <c r="E197" i="16"/>
  <c r="G197" i="16" s="1"/>
  <c r="BO196" i="16"/>
  <c r="F196" i="16"/>
  <c r="H196" i="16" s="1"/>
  <c r="E196" i="16"/>
  <c r="G196" i="16" s="1"/>
  <c r="BO195" i="16"/>
  <c r="G195" i="16"/>
  <c r="F195" i="16"/>
  <c r="E195" i="16"/>
  <c r="BO194" i="16"/>
  <c r="F194" i="16"/>
  <c r="H194" i="16" s="1"/>
  <c r="E194" i="16"/>
  <c r="G194" i="16" s="1"/>
  <c r="BO193" i="16"/>
  <c r="F193" i="16"/>
  <c r="E193" i="16"/>
  <c r="G193" i="16" s="1"/>
  <c r="BO192" i="16"/>
  <c r="F192" i="16"/>
  <c r="H192" i="16" s="1"/>
  <c r="E192" i="16"/>
  <c r="G192" i="16" s="1"/>
  <c r="BO191" i="16"/>
  <c r="F191" i="16"/>
  <c r="E191" i="16"/>
  <c r="G191" i="16" s="1"/>
  <c r="BO190" i="16"/>
  <c r="F190" i="16"/>
  <c r="H190" i="16" s="1"/>
  <c r="E190" i="16"/>
  <c r="G190" i="16" s="1"/>
  <c r="BO189" i="16"/>
  <c r="F189" i="16"/>
  <c r="E189" i="16"/>
  <c r="G189" i="16" s="1"/>
  <c r="BO188" i="16"/>
  <c r="F188" i="16"/>
  <c r="H188" i="16" s="1"/>
  <c r="E188" i="16"/>
  <c r="G188" i="16" s="1"/>
  <c r="BO187" i="16"/>
  <c r="G187" i="16"/>
  <c r="F187" i="16"/>
  <c r="E187" i="16"/>
  <c r="BO186" i="16"/>
  <c r="F186" i="16"/>
  <c r="H186" i="16" s="1"/>
  <c r="E186" i="16"/>
  <c r="G186" i="16" s="1"/>
  <c r="BO185" i="16"/>
  <c r="F185" i="16"/>
  <c r="E185" i="16"/>
  <c r="G185" i="16" s="1"/>
  <c r="BO184" i="16"/>
  <c r="F184" i="16"/>
  <c r="H184" i="16" s="1"/>
  <c r="E184" i="16"/>
  <c r="G184" i="16" s="1"/>
  <c r="BO183" i="16"/>
  <c r="F183" i="16"/>
  <c r="E183" i="16"/>
  <c r="G183" i="16" s="1"/>
  <c r="BO182" i="16"/>
  <c r="F182" i="16"/>
  <c r="H182" i="16" s="1"/>
  <c r="E182" i="16"/>
  <c r="G182" i="16" s="1"/>
  <c r="BO181" i="16"/>
  <c r="F181" i="16"/>
  <c r="E181" i="16"/>
  <c r="G181" i="16" s="1"/>
  <c r="BO180" i="16"/>
  <c r="F180" i="16"/>
  <c r="H180" i="16" s="1"/>
  <c r="E180" i="16"/>
  <c r="G180" i="16" s="1"/>
  <c r="BO179" i="16"/>
  <c r="G179" i="16"/>
  <c r="F179" i="16"/>
  <c r="E179" i="16"/>
  <c r="BO178" i="16"/>
  <c r="F178" i="16"/>
  <c r="H178" i="16" s="1"/>
  <c r="E178" i="16"/>
  <c r="G178" i="16" s="1"/>
  <c r="BO177" i="16"/>
  <c r="F177" i="16"/>
  <c r="E177" i="16"/>
  <c r="G177" i="16" s="1"/>
  <c r="BO176" i="16"/>
  <c r="F176" i="16"/>
  <c r="H176" i="16" s="1"/>
  <c r="E176" i="16"/>
  <c r="G176" i="16" s="1"/>
  <c r="BO175" i="16"/>
  <c r="F175" i="16"/>
  <c r="E175" i="16"/>
  <c r="G175" i="16" s="1"/>
  <c r="BO174" i="16"/>
  <c r="F174" i="16"/>
  <c r="H174" i="16" s="1"/>
  <c r="E174" i="16"/>
  <c r="G174" i="16" s="1"/>
  <c r="BO173" i="16"/>
  <c r="F173" i="16"/>
  <c r="E173" i="16"/>
  <c r="G173" i="16" s="1"/>
  <c r="BO172" i="16"/>
  <c r="F172" i="16"/>
  <c r="H172" i="16" s="1"/>
  <c r="E172" i="16"/>
  <c r="G172" i="16" s="1"/>
  <c r="BO171" i="16"/>
  <c r="G171" i="16"/>
  <c r="F171" i="16"/>
  <c r="E171" i="16"/>
  <c r="BO170" i="16"/>
  <c r="F170" i="16"/>
  <c r="H170" i="16" s="1"/>
  <c r="E170" i="16"/>
  <c r="G170" i="16" s="1"/>
  <c r="BO169" i="16"/>
  <c r="F169" i="16"/>
  <c r="E169" i="16"/>
  <c r="G169" i="16" s="1"/>
  <c r="BO168" i="16"/>
  <c r="F168" i="16"/>
  <c r="H168" i="16" s="1"/>
  <c r="E168" i="16"/>
  <c r="G168" i="16" s="1"/>
  <c r="BO167" i="16"/>
  <c r="F167" i="16"/>
  <c r="E167" i="16"/>
  <c r="G167" i="16" s="1"/>
  <c r="BO166" i="16"/>
  <c r="F166" i="16"/>
  <c r="H166" i="16" s="1"/>
  <c r="E166" i="16"/>
  <c r="G166" i="16" s="1"/>
  <c r="BO165" i="16"/>
  <c r="F165" i="16"/>
  <c r="E165" i="16"/>
  <c r="G165" i="16" s="1"/>
  <c r="BO164" i="16"/>
  <c r="F164" i="16"/>
  <c r="H164" i="16" s="1"/>
  <c r="E164" i="16"/>
  <c r="G164" i="16" s="1"/>
  <c r="BO163" i="16"/>
  <c r="G163" i="16"/>
  <c r="F163" i="16"/>
  <c r="E163" i="16"/>
  <c r="BO162" i="16"/>
  <c r="F162" i="16"/>
  <c r="H162" i="16" s="1"/>
  <c r="E162" i="16"/>
  <c r="G162" i="16" s="1"/>
  <c r="BO161" i="16"/>
  <c r="F161" i="16"/>
  <c r="E161" i="16"/>
  <c r="G161" i="16" s="1"/>
  <c r="BO160" i="16"/>
  <c r="F160" i="16"/>
  <c r="H160" i="16" s="1"/>
  <c r="E160" i="16"/>
  <c r="G160" i="16" s="1"/>
  <c r="BO159" i="16"/>
  <c r="F159" i="16"/>
  <c r="H159" i="16" s="1"/>
  <c r="E159" i="16"/>
  <c r="G159" i="16" s="1"/>
  <c r="BO158" i="16"/>
  <c r="F158" i="16"/>
  <c r="H158" i="16" s="1"/>
  <c r="E158" i="16"/>
  <c r="G158" i="16" s="1"/>
  <c r="BO157" i="16"/>
  <c r="F157" i="16"/>
  <c r="E157" i="16"/>
  <c r="G157" i="16" s="1"/>
  <c r="BO156" i="16"/>
  <c r="F156" i="16"/>
  <c r="H156" i="16" s="1"/>
  <c r="E156" i="16"/>
  <c r="G156" i="16" s="1"/>
  <c r="BO155" i="16"/>
  <c r="G155" i="16"/>
  <c r="F155" i="16"/>
  <c r="E155" i="16"/>
  <c r="BO154" i="16"/>
  <c r="F154" i="16"/>
  <c r="H154" i="16" s="1"/>
  <c r="E154" i="16"/>
  <c r="G154" i="16" s="1"/>
  <c r="BO153" i="16"/>
  <c r="F153" i="16"/>
  <c r="E153" i="16"/>
  <c r="G153" i="16" s="1"/>
  <c r="BO152" i="16"/>
  <c r="F152" i="16"/>
  <c r="H152" i="16" s="1"/>
  <c r="E152" i="16"/>
  <c r="G152" i="16" s="1"/>
  <c r="BO151" i="16"/>
  <c r="F151" i="16"/>
  <c r="E151" i="16"/>
  <c r="G151" i="16" s="1"/>
  <c r="BO150" i="16"/>
  <c r="F150" i="16"/>
  <c r="H150" i="16" s="1"/>
  <c r="E150" i="16"/>
  <c r="G150" i="16" s="1"/>
  <c r="BO149" i="16"/>
  <c r="F149" i="16"/>
  <c r="E149" i="16"/>
  <c r="G149" i="16" s="1"/>
  <c r="BO148" i="16"/>
  <c r="F148" i="16"/>
  <c r="H148" i="16" s="1"/>
  <c r="E148" i="16"/>
  <c r="G148" i="16" s="1"/>
  <c r="BO147" i="16"/>
  <c r="G147" i="16"/>
  <c r="F147" i="16"/>
  <c r="H147" i="16" s="1"/>
  <c r="E147" i="16"/>
  <c r="BO146" i="16"/>
  <c r="F146" i="16"/>
  <c r="H146" i="16" s="1"/>
  <c r="E146" i="16"/>
  <c r="G146" i="16" s="1"/>
  <c r="BO145" i="16"/>
  <c r="F145" i="16"/>
  <c r="E145" i="16"/>
  <c r="G145" i="16" s="1"/>
  <c r="BO144" i="16"/>
  <c r="F144" i="16"/>
  <c r="H144" i="16" s="1"/>
  <c r="E144" i="16"/>
  <c r="G144" i="16" s="1"/>
  <c r="BO143" i="16"/>
  <c r="F143" i="16"/>
  <c r="H143" i="16" s="1"/>
  <c r="E143" i="16"/>
  <c r="G143" i="16" s="1"/>
  <c r="BO142" i="16"/>
  <c r="F142" i="16"/>
  <c r="H142" i="16" s="1"/>
  <c r="E142" i="16"/>
  <c r="G142" i="16" s="1"/>
  <c r="BO141" i="16"/>
  <c r="F141" i="16"/>
  <c r="E141" i="16"/>
  <c r="G141" i="16" s="1"/>
  <c r="BO140" i="16"/>
  <c r="F140" i="16"/>
  <c r="H140" i="16" s="1"/>
  <c r="E140" i="16"/>
  <c r="G140" i="16" s="1"/>
  <c r="BO139" i="16"/>
  <c r="G139" i="16"/>
  <c r="F139" i="16"/>
  <c r="E139" i="16"/>
  <c r="BO138" i="16"/>
  <c r="F138" i="16"/>
  <c r="H138" i="16" s="1"/>
  <c r="E138" i="16"/>
  <c r="G138" i="16" s="1"/>
  <c r="BO137" i="16"/>
  <c r="F137" i="16"/>
  <c r="E137" i="16"/>
  <c r="G137" i="16" s="1"/>
  <c r="BO136" i="16"/>
  <c r="F136" i="16"/>
  <c r="H136" i="16" s="1"/>
  <c r="E136" i="16"/>
  <c r="G136" i="16" s="1"/>
  <c r="BO135" i="16"/>
  <c r="F135" i="16"/>
  <c r="H135" i="16" s="1"/>
  <c r="E135" i="16"/>
  <c r="G135" i="16" s="1"/>
  <c r="BO134" i="16"/>
  <c r="F134" i="16"/>
  <c r="H134" i="16" s="1"/>
  <c r="E134" i="16"/>
  <c r="G134" i="16" s="1"/>
  <c r="BO133" i="16"/>
  <c r="F133" i="16"/>
  <c r="E133" i="16"/>
  <c r="G133" i="16" s="1"/>
  <c r="BO132" i="16"/>
  <c r="F132" i="16"/>
  <c r="H132" i="16" s="1"/>
  <c r="E132" i="16"/>
  <c r="G132" i="16" s="1"/>
  <c r="BO131" i="16"/>
  <c r="G131" i="16"/>
  <c r="F131" i="16"/>
  <c r="E131" i="16"/>
  <c r="BO130" i="16"/>
  <c r="F130" i="16"/>
  <c r="H130" i="16" s="1"/>
  <c r="E130" i="16"/>
  <c r="G130" i="16" s="1"/>
  <c r="BO129" i="16"/>
  <c r="F129" i="16"/>
  <c r="E129" i="16"/>
  <c r="G129" i="16" s="1"/>
  <c r="BO128" i="16"/>
  <c r="F128" i="16"/>
  <c r="E128" i="16"/>
  <c r="G128" i="16" s="1"/>
  <c r="BO127" i="16"/>
  <c r="F127" i="16"/>
  <c r="H127" i="16" s="1"/>
  <c r="E127" i="16"/>
  <c r="G127" i="16" s="1"/>
  <c r="BO126" i="16"/>
  <c r="F126" i="16"/>
  <c r="H126" i="16" s="1"/>
  <c r="E126" i="16"/>
  <c r="G126" i="16" s="1"/>
  <c r="BO125" i="16"/>
  <c r="F125" i="16"/>
  <c r="H125" i="16" s="1"/>
  <c r="E125" i="16"/>
  <c r="G125" i="16" s="1"/>
  <c r="BO124" i="16"/>
  <c r="F124" i="16"/>
  <c r="H124" i="16" s="1"/>
  <c r="E124" i="16"/>
  <c r="G124" i="16" s="1"/>
  <c r="BO123" i="16"/>
  <c r="F123" i="16"/>
  <c r="E123" i="16"/>
  <c r="G123" i="16" s="1"/>
  <c r="BO122" i="16"/>
  <c r="F122" i="16"/>
  <c r="H122" i="16" s="1"/>
  <c r="E122" i="16"/>
  <c r="G122" i="16" s="1"/>
  <c r="BO121" i="16"/>
  <c r="F121" i="16"/>
  <c r="H121" i="16" s="1"/>
  <c r="E121" i="16"/>
  <c r="G121" i="16" s="1"/>
  <c r="BO120" i="16"/>
  <c r="F120" i="16"/>
  <c r="H120" i="16" s="1"/>
  <c r="E120" i="16"/>
  <c r="G120" i="16" s="1"/>
  <c r="BO119" i="16"/>
  <c r="F119" i="16"/>
  <c r="E119" i="16"/>
  <c r="G119" i="16" s="1"/>
  <c r="BO118" i="16"/>
  <c r="F118" i="16"/>
  <c r="E118" i="16"/>
  <c r="G118" i="16" s="1"/>
  <c r="BO117" i="16"/>
  <c r="F117" i="16"/>
  <c r="H117" i="16" s="1"/>
  <c r="E117" i="16"/>
  <c r="G117" i="16" s="1"/>
  <c r="BO116" i="16"/>
  <c r="G116" i="16"/>
  <c r="F116" i="16"/>
  <c r="E116" i="16"/>
  <c r="BO115" i="16"/>
  <c r="F115" i="16"/>
  <c r="H115" i="16" s="1"/>
  <c r="E115" i="16"/>
  <c r="G115" i="16" s="1"/>
  <c r="BO114" i="16"/>
  <c r="H114" i="16" s="1"/>
  <c r="F114" i="16"/>
  <c r="E114" i="16"/>
  <c r="G114" i="16" s="1"/>
  <c r="BO113" i="16"/>
  <c r="H113" i="16" s="1"/>
  <c r="F113" i="16"/>
  <c r="E113" i="16"/>
  <c r="G113" i="16" s="1"/>
  <c r="BO112" i="16"/>
  <c r="G112" i="16"/>
  <c r="F112" i="16"/>
  <c r="E112" i="16"/>
  <c r="BO111" i="16"/>
  <c r="H111" i="16"/>
  <c r="F111" i="16"/>
  <c r="E111" i="16"/>
  <c r="G111" i="16" s="1"/>
  <c r="BO110" i="16"/>
  <c r="G110" i="16"/>
  <c r="F110" i="16"/>
  <c r="E110" i="16"/>
  <c r="BO109" i="16"/>
  <c r="F109" i="16"/>
  <c r="H109" i="16" s="1"/>
  <c r="E109" i="16"/>
  <c r="G109" i="16" s="1"/>
  <c r="BO108" i="16"/>
  <c r="G108" i="16"/>
  <c r="F108" i="16"/>
  <c r="E108" i="16"/>
  <c r="BO107" i="16"/>
  <c r="F107" i="16"/>
  <c r="H107" i="16" s="1"/>
  <c r="E107" i="16"/>
  <c r="G107" i="16" s="1"/>
  <c r="BO106" i="16"/>
  <c r="F106" i="16"/>
  <c r="E106" i="16"/>
  <c r="G106" i="16" s="1"/>
  <c r="BO105" i="16"/>
  <c r="G105" i="16"/>
  <c r="F105" i="16"/>
  <c r="H105" i="16" s="1"/>
  <c r="E105" i="16"/>
  <c r="BO104" i="16"/>
  <c r="F104" i="16"/>
  <c r="E104" i="16"/>
  <c r="G104" i="16" s="1"/>
  <c r="BO103" i="16"/>
  <c r="F103" i="16"/>
  <c r="H103" i="16" s="1"/>
  <c r="E103" i="16"/>
  <c r="G103" i="16" s="1"/>
  <c r="BO102" i="16"/>
  <c r="G102" i="16"/>
  <c r="F102" i="16"/>
  <c r="E102" i="16"/>
  <c r="BO101" i="16"/>
  <c r="F101" i="16"/>
  <c r="H101" i="16" s="1"/>
  <c r="E101" i="16"/>
  <c r="G101" i="16" s="1"/>
  <c r="BO100" i="16"/>
  <c r="G100" i="16"/>
  <c r="F100" i="16"/>
  <c r="E100" i="16"/>
  <c r="BO99" i="16"/>
  <c r="F99" i="16"/>
  <c r="H99" i="16" s="1"/>
  <c r="E99" i="16"/>
  <c r="G99" i="16" s="1"/>
  <c r="BO98" i="16"/>
  <c r="F98" i="16"/>
  <c r="E98" i="16"/>
  <c r="G98" i="16" s="1"/>
  <c r="BO97" i="16"/>
  <c r="H97" i="16"/>
  <c r="F97" i="16"/>
  <c r="E97" i="16"/>
  <c r="G97" i="16" s="1"/>
  <c r="BO96" i="16"/>
  <c r="F96" i="16"/>
  <c r="E96" i="16"/>
  <c r="G96" i="16" s="1"/>
  <c r="BO95" i="16"/>
  <c r="H95" i="16"/>
  <c r="F95" i="16"/>
  <c r="E95" i="16"/>
  <c r="G95" i="16" s="1"/>
  <c r="BO94" i="16"/>
  <c r="G94" i="16"/>
  <c r="F94" i="16"/>
  <c r="E94" i="16"/>
  <c r="BO93" i="16"/>
  <c r="F93" i="16"/>
  <c r="H93" i="16" s="1"/>
  <c r="E93" i="16"/>
  <c r="G93" i="16" s="1"/>
  <c r="BO92" i="16"/>
  <c r="G92" i="16"/>
  <c r="F92" i="16"/>
  <c r="E92" i="16"/>
  <c r="BO91" i="16"/>
  <c r="F91" i="16"/>
  <c r="H91" i="16" s="1"/>
  <c r="E91" i="16"/>
  <c r="G91" i="16" s="1"/>
  <c r="BO90" i="16"/>
  <c r="G90" i="16"/>
  <c r="F90" i="16"/>
  <c r="E90" i="16"/>
  <c r="BO89" i="16"/>
  <c r="F89" i="16"/>
  <c r="H89" i="16" s="1"/>
  <c r="E89" i="16"/>
  <c r="G89" i="16" s="1"/>
  <c r="BO88" i="16"/>
  <c r="G88" i="16"/>
  <c r="F88" i="16"/>
  <c r="E88" i="16"/>
  <c r="BO87" i="16"/>
  <c r="F87" i="16"/>
  <c r="H87" i="16" s="1"/>
  <c r="E87" i="16"/>
  <c r="G87" i="16" s="1"/>
  <c r="BO86" i="16"/>
  <c r="G86" i="16"/>
  <c r="F86" i="16"/>
  <c r="E86" i="16"/>
  <c r="BO85" i="16"/>
  <c r="F85" i="16"/>
  <c r="H85" i="16" s="1"/>
  <c r="E85" i="16"/>
  <c r="G85" i="16" s="1"/>
  <c r="BO84" i="16"/>
  <c r="G84" i="16"/>
  <c r="F84" i="16"/>
  <c r="E84" i="16"/>
  <c r="BO83" i="16"/>
  <c r="F83" i="16"/>
  <c r="H83" i="16" s="1"/>
  <c r="E83" i="16"/>
  <c r="G83" i="16" s="1"/>
  <c r="BO82" i="16"/>
  <c r="G82" i="16"/>
  <c r="F82" i="16"/>
  <c r="E82" i="16"/>
  <c r="BO81" i="16"/>
  <c r="F81" i="16"/>
  <c r="H81" i="16" s="1"/>
  <c r="E81" i="16"/>
  <c r="G81" i="16" s="1"/>
  <c r="BO80" i="16"/>
  <c r="G80" i="16"/>
  <c r="F80" i="16"/>
  <c r="E80" i="16"/>
  <c r="BO79" i="16"/>
  <c r="F79" i="16"/>
  <c r="H79" i="16" s="1"/>
  <c r="E79" i="16"/>
  <c r="G79" i="16" s="1"/>
  <c r="BO78" i="16"/>
  <c r="G78" i="16"/>
  <c r="F78" i="16"/>
  <c r="E78" i="16"/>
  <c r="BO77" i="16"/>
  <c r="F77" i="16"/>
  <c r="H77" i="16" s="1"/>
  <c r="E77" i="16"/>
  <c r="G77" i="16" s="1"/>
  <c r="BO76" i="16"/>
  <c r="G76" i="16"/>
  <c r="F76" i="16"/>
  <c r="E76" i="16"/>
  <c r="BO75" i="16"/>
  <c r="F75" i="16"/>
  <c r="H75" i="16" s="1"/>
  <c r="E75" i="16"/>
  <c r="G75" i="16" s="1"/>
  <c r="BO74" i="16"/>
  <c r="G74" i="16"/>
  <c r="F74" i="16"/>
  <c r="E74" i="16"/>
  <c r="BO73" i="16"/>
  <c r="F73" i="16"/>
  <c r="H73" i="16" s="1"/>
  <c r="E73" i="16"/>
  <c r="G73" i="16" s="1"/>
  <c r="BO72" i="16"/>
  <c r="G72" i="16"/>
  <c r="F72" i="16"/>
  <c r="E72" i="16"/>
  <c r="BO71" i="16"/>
  <c r="F71" i="16"/>
  <c r="H71" i="16" s="1"/>
  <c r="E71" i="16"/>
  <c r="G71" i="16" s="1"/>
  <c r="BO70" i="16"/>
  <c r="G70" i="16"/>
  <c r="F70" i="16"/>
  <c r="E70" i="16"/>
  <c r="BO69" i="16"/>
  <c r="F69" i="16"/>
  <c r="H69" i="16" s="1"/>
  <c r="E69" i="16"/>
  <c r="G69" i="16" s="1"/>
  <c r="BO68" i="16"/>
  <c r="G68" i="16"/>
  <c r="F68" i="16"/>
  <c r="E68" i="16"/>
  <c r="BO67" i="16"/>
  <c r="F67" i="16"/>
  <c r="H67" i="16" s="1"/>
  <c r="E67" i="16"/>
  <c r="G67" i="16" s="1"/>
  <c r="BO66" i="16"/>
  <c r="G66" i="16"/>
  <c r="F66" i="16"/>
  <c r="E66" i="16"/>
  <c r="BO65" i="16"/>
  <c r="F65" i="16"/>
  <c r="H65" i="16" s="1"/>
  <c r="E65" i="16"/>
  <c r="G65" i="16" s="1"/>
  <c r="BO64" i="16"/>
  <c r="G64" i="16"/>
  <c r="F64" i="16"/>
  <c r="E64" i="16"/>
  <c r="BO63" i="16"/>
  <c r="F63" i="16"/>
  <c r="H63" i="16" s="1"/>
  <c r="E63" i="16"/>
  <c r="G63" i="16" s="1"/>
  <c r="BO62" i="16"/>
  <c r="G62" i="16"/>
  <c r="F62" i="16"/>
  <c r="E62" i="16"/>
  <c r="BO61" i="16"/>
  <c r="F61" i="16"/>
  <c r="H61" i="16" s="1"/>
  <c r="E61" i="16"/>
  <c r="G61" i="16" s="1"/>
  <c r="BO60" i="16"/>
  <c r="G60" i="16"/>
  <c r="F60" i="16"/>
  <c r="E60" i="16"/>
  <c r="BO59" i="16"/>
  <c r="F59" i="16"/>
  <c r="H59" i="16" s="1"/>
  <c r="E59" i="16"/>
  <c r="G59" i="16" s="1"/>
  <c r="BO58" i="16"/>
  <c r="G58" i="16"/>
  <c r="F58" i="16"/>
  <c r="E58" i="16"/>
  <c r="BO57" i="16"/>
  <c r="F57" i="16"/>
  <c r="H57" i="16" s="1"/>
  <c r="E57" i="16"/>
  <c r="G57" i="16" s="1"/>
  <c r="BO56" i="16"/>
  <c r="G56" i="16"/>
  <c r="F56" i="16"/>
  <c r="E56" i="16"/>
  <c r="BO55" i="16"/>
  <c r="F55" i="16"/>
  <c r="H55" i="16" s="1"/>
  <c r="E55" i="16"/>
  <c r="G55" i="16" s="1"/>
  <c r="BO54" i="16"/>
  <c r="G54" i="16"/>
  <c r="F54" i="16"/>
  <c r="E54" i="16"/>
  <c r="BO53" i="16"/>
  <c r="F53" i="16"/>
  <c r="H53" i="16" s="1"/>
  <c r="E53" i="16"/>
  <c r="G53" i="16" s="1"/>
  <c r="BO52" i="16"/>
  <c r="G52" i="16"/>
  <c r="F52" i="16"/>
  <c r="E52" i="16"/>
  <c r="BO51" i="16"/>
  <c r="F51" i="16"/>
  <c r="H51" i="16" s="1"/>
  <c r="E51" i="16"/>
  <c r="G51" i="16" s="1"/>
  <c r="BO50" i="16"/>
  <c r="G50" i="16"/>
  <c r="F50" i="16"/>
  <c r="E50" i="16"/>
  <c r="BO49" i="16"/>
  <c r="F49" i="16"/>
  <c r="H49" i="16" s="1"/>
  <c r="E49" i="16"/>
  <c r="G49" i="16" s="1"/>
  <c r="BO48" i="16"/>
  <c r="G48" i="16"/>
  <c r="F48" i="16"/>
  <c r="E48" i="16"/>
  <c r="BO47" i="16"/>
  <c r="F47" i="16"/>
  <c r="H47" i="16" s="1"/>
  <c r="E47" i="16"/>
  <c r="G47" i="16" s="1"/>
  <c r="BO46" i="16"/>
  <c r="G46" i="16"/>
  <c r="F46" i="16"/>
  <c r="E46" i="16"/>
  <c r="BO45" i="16"/>
  <c r="F45" i="16"/>
  <c r="H45" i="16" s="1"/>
  <c r="E45" i="16"/>
  <c r="G45" i="16" s="1"/>
  <c r="BO44" i="16"/>
  <c r="G44" i="16"/>
  <c r="F44" i="16"/>
  <c r="E44" i="16"/>
  <c r="BO43" i="16"/>
  <c r="F43" i="16"/>
  <c r="H43" i="16" s="1"/>
  <c r="E43" i="16"/>
  <c r="G43" i="16" s="1"/>
  <c r="BO42" i="16"/>
  <c r="G42" i="16"/>
  <c r="F42" i="16"/>
  <c r="E42" i="16"/>
  <c r="BO41" i="16"/>
  <c r="F41" i="16"/>
  <c r="H41" i="16" s="1"/>
  <c r="E41" i="16"/>
  <c r="G41" i="16" s="1"/>
  <c r="BO40" i="16"/>
  <c r="G40" i="16"/>
  <c r="F40" i="16"/>
  <c r="E40" i="16"/>
  <c r="BO39" i="16"/>
  <c r="F39" i="16"/>
  <c r="H39" i="16" s="1"/>
  <c r="E39" i="16"/>
  <c r="G39" i="16" s="1"/>
  <c r="BO38" i="16"/>
  <c r="G38" i="16"/>
  <c r="F38" i="16"/>
  <c r="E38" i="16"/>
  <c r="BO37" i="16"/>
  <c r="F37" i="16"/>
  <c r="H37" i="16" s="1"/>
  <c r="E37" i="16"/>
  <c r="G37" i="16" s="1"/>
  <c r="BO36" i="16"/>
  <c r="G36" i="16"/>
  <c r="F36" i="16"/>
  <c r="E36" i="16"/>
  <c r="BO35" i="16"/>
  <c r="F35" i="16"/>
  <c r="H35" i="16" s="1"/>
  <c r="E35" i="16"/>
  <c r="G35" i="16" s="1"/>
  <c r="BO34" i="16"/>
  <c r="G34" i="16"/>
  <c r="F34" i="16"/>
  <c r="E34" i="16"/>
  <c r="BO33" i="16"/>
  <c r="F33" i="16"/>
  <c r="H33" i="16" s="1"/>
  <c r="E33" i="16"/>
  <c r="G33" i="16" s="1"/>
  <c r="BO32" i="16"/>
  <c r="G32" i="16"/>
  <c r="F32" i="16"/>
  <c r="E32" i="16"/>
  <c r="BO31" i="16"/>
  <c r="F31" i="16"/>
  <c r="H31" i="16" s="1"/>
  <c r="E31" i="16"/>
  <c r="G31" i="16" s="1"/>
  <c r="BO30" i="16"/>
  <c r="G30" i="16"/>
  <c r="F30" i="16"/>
  <c r="E30" i="16"/>
  <c r="BO29" i="16"/>
  <c r="F29" i="16"/>
  <c r="H29" i="16" s="1"/>
  <c r="E29" i="16"/>
  <c r="G29" i="16" s="1"/>
  <c r="BO28" i="16"/>
  <c r="F28" i="16"/>
  <c r="E28" i="16"/>
  <c r="G28" i="16" s="1"/>
  <c r="BO27" i="16"/>
  <c r="F27" i="16"/>
  <c r="H27" i="16" s="1"/>
  <c r="E27" i="16"/>
  <c r="G27" i="16" s="1"/>
  <c r="BO26" i="16"/>
  <c r="F26" i="16"/>
  <c r="E26" i="16"/>
  <c r="G26" i="16" s="1"/>
  <c r="BO25" i="16"/>
  <c r="F25" i="16"/>
  <c r="H25" i="16" s="1"/>
  <c r="E25" i="16"/>
  <c r="G25" i="16" s="1"/>
  <c r="BO24" i="16"/>
  <c r="F24" i="16"/>
  <c r="E24" i="16"/>
  <c r="G24" i="16" s="1"/>
  <c r="BO23" i="16"/>
  <c r="F23" i="16"/>
  <c r="H23" i="16" s="1"/>
  <c r="E23" i="16"/>
  <c r="G23" i="16" s="1"/>
  <c r="BO22" i="16"/>
  <c r="F22" i="16"/>
  <c r="E22" i="16"/>
  <c r="G22" i="16" s="1"/>
  <c r="BO21" i="16"/>
  <c r="F21" i="16"/>
  <c r="H21" i="16" s="1"/>
  <c r="E21" i="16"/>
  <c r="G21" i="16" s="1"/>
  <c r="BO20" i="16"/>
  <c r="F20" i="16"/>
  <c r="E20" i="16"/>
  <c r="G20" i="16" s="1"/>
  <c r="BO19" i="16"/>
  <c r="F19" i="16"/>
  <c r="H19" i="16" s="1"/>
  <c r="E19" i="16"/>
  <c r="G19" i="16" s="1"/>
  <c r="BO18" i="16"/>
  <c r="F18" i="16"/>
  <c r="E18" i="16"/>
  <c r="G18" i="16" s="1"/>
  <c r="BO17" i="16"/>
  <c r="F17" i="16"/>
  <c r="H17" i="16" s="1"/>
  <c r="E17" i="16"/>
  <c r="G17" i="16" s="1"/>
  <c r="BO16" i="16"/>
  <c r="F16" i="16"/>
  <c r="E16" i="16"/>
  <c r="G16" i="16" s="1"/>
  <c r="BO15" i="16"/>
  <c r="F15" i="16"/>
  <c r="H15" i="16" s="1"/>
  <c r="E15" i="16"/>
  <c r="G15" i="16" s="1"/>
  <c r="BO14" i="16"/>
  <c r="F14" i="16"/>
  <c r="E14" i="16"/>
  <c r="G14" i="16" s="1"/>
  <c r="BO13" i="16"/>
  <c r="F13" i="16"/>
  <c r="H13" i="16" s="1"/>
  <c r="E13" i="16"/>
  <c r="G13" i="16" s="1"/>
  <c r="BO12" i="16"/>
  <c r="F12" i="16"/>
  <c r="E12" i="16"/>
  <c r="G12" i="16" s="1"/>
  <c r="BO11" i="16"/>
  <c r="F11" i="16"/>
  <c r="H11" i="16" s="1"/>
  <c r="E11" i="16"/>
  <c r="G11" i="16" s="1"/>
  <c r="BO10" i="16"/>
  <c r="F10" i="16"/>
  <c r="E10" i="16"/>
  <c r="G10" i="16" s="1"/>
  <c r="BO9" i="16"/>
  <c r="F9" i="16"/>
  <c r="H9" i="16" s="1"/>
  <c r="E9" i="16"/>
  <c r="G9" i="16" s="1"/>
  <c r="BO8" i="16"/>
  <c r="F8" i="16"/>
  <c r="E8" i="16"/>
  <c r="G8" i="16" s="1"/>
  <c r="BO7" i="16"/>
  <c r="F7" i="16"/>
  <c r="E7" i="16"/>
  <c r="G7" i="16" s="1"/>
  <c r="BO6" i="16"/>
  <c r="F6" i="16"/>
  <c r="E6" i="16"/>
  <c r="G6" i="16" s="1"/>
  <c r="BO5" i="16"/>
  <c r="F5" i="16"/>
  <c r="H5" i="16" s="1"/>
  <c r="E5" i="16"/>
  <c r="G5" i="16" s="1"/>
  <c r="AS3" i="16"/>
  <c r="AR3" i="16"/>
  <c r="I120" i="16"/>
  <c r="I260" i="16"/>
  <c r="I249" i="16"/>
  <c r="I217" i="16"/>
  <c r="I185" i="16"/>
  <c r="I153" i="16"/>
  <c r="I121" i="16"/>
  <c r="I232" i="16"/>
  <c r="I200" i="16"/>
  <c r="I168" i="16"/>
  <c r="I136" i="16"/>
  <c r="I90" i="16"/>
  <c r="I74" i="16"/>
  <c r="I58" i="16"/>
  <c r="I42" i="16"/>
  <c r="I26" i="16"/>
  <c r="I10" i="16"/>
  <c r="I71" i="16"/>
  <c r="I15" i="16"/>
  <c r="I178" i="16"/>
  <c r="I253" i="16"/>
  <c r="I102" i="16"/>
  <c r="I53" i="16"/>
  <c r="I13" i="16"/>
  <c r="I202" i="16"/>
  <c r="I93" i="16"/>
  <c r="I227" i="16"/>
  <c r="I195" i="16"/>
  <c r="I163" i="16"/>
  <c r="I131" i="16"/>
  <c r="I55" i="16"/>
  <c r="I7" i="16"/>
  <c r="I157" i="16"/>
  <c r="I8" i="16"/>
  <c r="I173" i="16"/>
  <c r="I94" i="16"/>
  <c r="I9" i="16"/>
  <c r="I265" i="16"/>
  <c r="I223" i="16"/>
  <c r="I159" i="16"/>
  <c r="I110" i="16"/>
  <c r="I242" i="16"/>
  <c r="I119" i="16"/>
  <c r="I128" i="16"/>
  <c r="I54" i="16"/>
  <c r="I6" i="16"/>
  <c r="I250" i="16"/>
  <c r="I87" i="16"/>
  <c r="I189" i="16"/>
  <c r="I118" i="16"/>
  <c r="I258" i="16"/>
  <c r="I246" i="16"/>
  <c r="I214" i="16"/>
  <c r="I182" i="16"/>
  <c r="I150" i="16"/>
  <c r="I117" i="16"/>
  <c r="I228" i="16"/>
  <c r="I196" i="16"/>
  <c r="I164" i="16"/>
  <c r="I132" i="16"/>
  <c r="I88" i="16"/>
  <c r="I72" i="16"/>
  <c r="I56" i="16"/>
  <c r="I40" i="16"/>
  <c r="I24" i="16"/>
  <c r="I65" i="16"/>
  <c r="I11" i="16"/>
  <c r="I127" i="16"/>
  <c r="I47" i="16"/>
  <c r="I194" i="16"/>
  <c r="I191" i="16"/>
  <c r="I45" i="16"/>
  <c r="I192" i="16"/>
  <c r="I70" i="16"/>
  <c r="I22" i="16"/>
  <c r="I61" i="16"/>
  <c r="I111" i="16"/>
  <c r="I5" i="16"/>
  <c r="I251" i="16"/>
  <c r="I116" i="16"/>
  <c r="I256" i="16"/>
  <c r="I241" i="16"/>
  <c r="I209" i="16"/>
  <c r="I177" i="16"/>
  <c r="I145" i="16"/>
  <c r="I113" i="16"/>
  <c r="I224" i="16"/>
  <c r="I160" i="16"/>
  <c r="I86" i="16"/>
  <c r="I38" i="16"/>
  <c r="I165" i="16"/>
  <c r="I41" i="16"/>
  <c r="I114" i="16"/>
  <c r="I263" i="16"/>
  <c r="I238" i="16"/>
  <c r="I206" i="16"/>
  <c r="I174" i="16"/>
  <c r="I112" i="16"/>
  <c r="I255" i="16"/>
  <c r="I233" i="16"/>
  <c r="I201" i="16"/>
  <c r="I169" i="16"/>
  <c r="I137" i="16"/>
  <c r="I248" i="16"/>
  <c r="I126" i="16"/>
  <c r="I266" i="16"/>
  <c r="I252" i="16"/>
  <c r="I230" i="16"/>
  <c r="I198" i="16"/>
  <c r="I166" i="16"/>
  <c r="I134" i="16"/>
  <c r="I244" i="16"/>
  <c r="I212" i="16"/>
  <c r="I180" i="16"/>
  <c r="I148" i="16"/>
  <c r="I103" i="16"/>
  <c r="I80" i="16"/>
  <c r="I64" i="16"/>
  <c r="I48" i="16"/>
  <c r="I32" i="16"/>
  <c r="I16" i="16"/>
  <c r="I99" i="16"/>
  <c r="I49" i="16"/>
  <c r="I213" i="16"/>
  <c r="I138" i="16"/>
  <c r="I100" i="16"/>
  <c r="I69" i="16"/>
  <c r="I31" i="16"/>
  <c r="I234" i="16"/>
  <c r="I130" i="16"/>
  <c r="I239" i="16"/>
  <c r="I207" i="16"/>
  <c r="I175" i="16"/>
  <c r="I143" i="16"/>
  <c r="I79" i="16"/>
  <c r="I25" i="16"/>
  <c r="I181" i="16"/>
  <c r="I171" i="16"/>
  <c r="I73" i="16"/>
  <c r="I21" i="16"/>
  <c r="I124" i="16"/>
  <c r="I264" i="16"/>
  <c r="I261" i="16"/>
  <c r="I225" i="16"/>
  <c r="I193" i="16"/>
  <c r="I161" i="16"/>
  <c r="I129" i="16"/>
  <c r="I240" i="16"/>
  <c r="I208" i="16"/>
  <c r="I176" i="16"/>
  <c r="I144" i="16"/>
  <c r="I98" i="16"/>
  <c r="I78" i="16"/>
  <c r="I62" i="16"/>
  <c r="I46" i="16"/>
  <c r="I30" i="16"/>
  <c r="I14" i="16"/>
  <c r="I81" i="16"/>
  <c r="I43" i="16"/>
  <c r="I197" i="16"/>
  <c r="I133" i="16"/>
  <c r="I97" i="16"/>
  <c r="I67" i="16"/>
  <c r="I27" i="16"/>
  <c r="I226" i="16"/>
  <c r="I109" i="16"/>
  <c r="I235" i="16"/>
  <c r="I203" i="16"/>
  <c r="I139" i="16"/>
  <c r="I170" i="16"/>
  <c r="I142" i="16"/>
  <c r="I184" i="16"/>
  <c r="I84" i="16"/>
  <c r="I44" i="16"/>
  <c r="I107" i="16"/>
  <c r="I154" i="16"/>
  <c r="I63" i="16"/>
  <c r="I141" i="16"/>
  <c r="I199" i="16"/>
  <c r="I135" i="16"/>
  <c r="I17" i="16"/>
  <c r="I187" i="16"/>
  <c r="I237" i="16"/>
  <c r="I210" i="16"/>
  <c r="I125" i="16"/>
  <c r="I172" i="16"/>
  <c r="I82" i="16"/>
  <c r="I36" i="16"/>
  <c r="I77" i="16"/>
  <c r="I149" i="16"/>
  <c r="I37" i="16"/>
  <c r="I101" i="16"/>
  <c r="I91" i="16"/>
  <c r="I183" i="16"/>
  <c r="I122" i="16"/>
  <c r="I257" i="16"/>
  <c r="I156" i="16"/>
  <c r="I76" i="16"/>
  <c r="I34" i="16"/>
  <c r="I57" i="16"/>
  <c r="I104" i="16"/>
  <c r="I35" i="16"/>
  <c r="I247" i="16"/>
  <c r="I262" i="16"/>
  <c r="I236" i="16"/>
  <c r="I152" i="16"/>
  <c r="I68" i="16"/>
  <c r="I28" i="16"/>
  <c r="I51" i="16"/>
  <c r="I108" i="16"/>
  <c r="I19" i="16"/>
  <c r="I243" i="16"/>
  <c r="I179" i="16"/>
  <c r="I83" i="16"/>
  <c r="I205" i="16"/>
  <c r="I59" i="16"/>
  <c r="I254" i="16"/>
  <c r="I220" i="16"/>
  <c r="I140" i="16"/>
  <c r="I66" i="16"/>
  <c r="I20" i="16"/>
  <c r="I23" i="16"/>
  <c r="I105" i="16"/>
  <c r="I259" i="16"/>
  <c r="I231" i="16"/>
  <c r="I167" i="16"/>
  <c r="I162" i="16"/>
  <c r="I222" i="16"/>
  <c r="I216" i="16"/>
  <c r="I123" i="16"/>
  <c r="I60" i="16"/>
  <c r="I18" i="16"/>
  <c r="I229" i="16"/>
  <c r="I92" i="16"/>
  <c r="I245" i="16"/>
  <c r="I219" i="16"/>
  <c r="I155" i="16"/>
  <c r="I39" i="16"/>
  <c r="I96" i="16"/>
  <c r="I221" i="16"/>
  <c r="I151" i="16"/>
  <c r="I190" i="16"/>
  <c r="I204" i="16"/>
  <c r="I106" i="16"/>
  <c r="I52" i="16"/>
  <c r="I12" i="16"/>
  <c r="I218" i="16"/>
  <c r="I85" i="16"/>
  <c r="I215" i="16"/>
  <c r="I33" i="16"/>
  <c r="I158" i="16"/>
  <c r="I188" i="16"/>
  <c r="I95" i="16"/>
  <c r="I50" i="16"/>
  <c r="I115" i="16"/>
  <c r="I186" i="16"/>
  <c r="I75" i="16"/>
  <c r="I146" i="16"/>
  <c r="I211" i="16"/>
  <c r="I147" i="16"/>
  <c r="I29" i="16"/>
  <c r="I89" i="16"/>
  <c r="H7" i="16" l="1"/>
  <c r="H119" i="16"/>
  <c r="H6" i="16"/>
  <c r="H8" i="16"/>
  <c r="H10" i="16"/>
  <c r="H12" i="16"/>
  <c r="H14" i="16"/>
  <c r="H16" i="16"/>
  <c r="H18" i="16"/>
  <c r="H20" i="16"/>
  <c r="H22" i="16"/>
  <c r="H24" i="16"/>
  <c r="H26" i="16"/>
  <c r="H28" i="16"/>
  <c r="H30" i="16"/>
  <c r="H32" i="16"/>
  <c r="H34" i="16"/>
  <c r="H36" i="16"/>
  <c r="H38" i="16"/>
  <c r="H40" i="16"/>
  <c r="H42" i="16"/>
  <c r="H44" i="16"/>
  <c r="H46" i="16"/>
  <c r="H48" i="16"/>
  <c r="H50" i="16"/>
  <c r="H123" i="16"/>
  <c r="H151" i="16"/>
  <c r="H131" i="16"/>
  <c r="H139" i="16"/>
  <c r="H167" i="16"/>
  <c r="H118" i="16"/>
  <c r="H52" i="16"/>
  <c r="H54" i="16"/>
  <c r="H56" i="16"/>
  <c r="H58" i="16"/>
  <c r="H60" i="16"/>
  <c r="H62" i="16"/>
  <c r="H64" i="16"/>
  <c r="H66" i="16"/>
  <c r="H68" i="16"/>
  <c r="H70" i="16"/>
  <c r="H72" i="16"/>
  <c r="H74" i="16"/>
  <c r="H76" i="16"/>
  <c r="H78" i="16"/>
  <c r="H80" i="16"/>
  <c r="H82" i="16"/>
  <c r="H84" i="16"/>
  <c r="H86" i="16"/>
  <c r="H88" i="16"/>
  <c r="H90" i="16"/>
  <c r="H92" i="16"/>
  <c r="H100" i="16"/>
  <c r="H102" i="16"/>
  <c r="H108" i="16"/>
  <c r="H110" i="16"/>
  <c r="H112" i="16"/>
  <c r="H116" i="16"/>
  <c r="H155" i="16"/>
  <c r="H163" i="16"/>
  <c r="H171" i="16"/>
  <c r="H179" i="16"/>
  <c r="H187" i="16"/>
  <c r="H195" i="16"/>
  <c r="H203" i="16"/>
  <c r="H211" i="16"/>
  <c r="H219" i="16"/>
  <c r="H227" i="16"/>
  <c r="H235" i="16"/>
  <c r="H243" i="16"/>
  <c r="H251" i="16"/>
  <c r="H175" i="16"/>
  <c r="H183" i="16"/>
  <c r="H191" i="16"/>
  <c r="H199" i="16"/>
  <c r="H207" i="16"/>
  <c r="H215" i="16"/>
  <c r="H223" i="16"/>
  <c r="H231" i="16"/>
  <c r="H239" i="16"/>
  <c r="H247" i="16"/>
  <c r="H255" i="16"/>
  <c r="H259" i="16"/>
  <c r="H261" i="16"/>
  <c r="I267" i="16"/>
  <c r="G267" i="16"/>
  <c r="H98" i="16"/>
  <c r="H106" i="16"/>
  <c r="E267" i="16"/>
  <c r="F267" i="16"/>
  <c r="H96" i="16"/>
  <c r="H104" i="16"/>
  <c r="H129" i="16"/>
  <c r="H137" i="16"/>
  <c r="H145" i="16"/>
  <c r="H153" i="16"/>
  <c r="H161" i="16"/>
  <c r="H169" i="16"/>
  <c r="H177" i="16"/>
  <c r="H185" i="16"/>
  <c r="H193" i="16"/>
  <c r="H201" i="16"/>
  <c r="H209" i="16"/>
  <c r="H217" i="16"/>
  <c r="H225" i="16"/>
  <c r="H233" i="16"/>
  <c r="H241" i="16"/>
  <c r="H249" i="16"/>
  <c r="BO267" i="16"/>
  <c r="H94" i="16"/>
  <c r="H133" i="16"/>
  <c r="H141" i="16"/>
  <c r="H149" i="16"/>
  <c r="H157" i="16"/>
  <c r="H165" i="16"/>
  <c r="H173" i="16"/>
  <c r="H181" i="16"/>
  <c r="H189" i="16"/>
  <c r="H197" i="16"/>
  <c r="H205" i="16"/>
  <c r="H213" i="16"/>
  <c r="H221" i="16"/>
  <c r="H229" i="16"/>
  <c r="H237" i="16"/>
  <c r="H245" i="16"/>
  <c r="H253" i="16"/>
  <c r="H263" i="16"/>
  <c r="H257" i="16"/>
  <c r="H265" i="16"/>
  <c r="H267" i="16" l="1"/>
  <c r="BN267" i="15"/>
  <c r="BM267" i="15"/>
  <c r="BL267" i="15"/>
  <c r="BK267" i="15"/>
  <c r="BJ267" i="15"/>
  <c r="BI267" i="15"/>
  <c r="BH267" i="15"/>
  <c r="BG267" i="15"/>
  <c r="BF267" i="15"/>
  <c r="BE267" i="15"/>
  <c r="BD267" i="15"/>
  <c r="BC267" i="15"/>
  <c r="BB267" i="15"/>
  <c r="BA267" i="15"/>
  <c r="AZ267" i="15"/>
  <c r="AY267" i="15"/>
  <c r="AX267" i="15"/>
  <c r="AW267" i="15"/>
  <c r="AV267" i="15"/>
  <c r="AU267" i="15"/>
  <c r="AT267" i="15"/>
  <c r="AS267" i="15"/>
  <c r="AR267" i="15"/>
  <c r="AQ267" i="15"/>
  <c r="AP267" i="15"/>
  <c r="AO267" i="15"/>
  <c r="AN267" i="15"/>
  <c r="AM267" i="15"/>
  <c r="AL267" i="15"/>
  <c r="AK267" i="15"/>
  <c r="AJ267" i="15"/>
  <c r="AI267" i="15"/>
  <c r="AH267" i="15"/>
  <c r="AG267" i="15"/>
  <c r="AF267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R267" i="15"/>
  <c r="Q267" i="15"/>
  <c r="P267" i="15"/>
  <c r="O267" i="15"/>
  <c r="N267" i="15"/>
  <c r="M267" i="15"/>
  <c r="L267" i="15"/>
  <c r="K267" i="15"/>
  <c r="J267" i="15"/>
  <c r="D267" i="15"/>
  <c r="BO266" i="15"/>
  <c r="F266" i="15"/>
  <c r="H266" i="15" s="1"/>
  <c r="E266" i="15"/>
  <c r="G266" i="15" s="1"/>
  <c r="BO265" i="15"/>
  <c r="F265" i="15"/>
  <c r="E265" i="15"/>
  <c r="G265" i="15" s="1"/>
  <c r="BO264" i="15"/>
  <c r="F264" i="15"/>
  <c r="H264" i="15" s="1"/>
  <c r="E264" i="15"/>
  <c r="G264" i="15" s="1"/>
  <c r="BO263" i="15"/>
  <c r="F263" i="15"/>
  <c r="E263" i="15"/>
  <c r="G263" i="15" s="1"/>
  <c r="BO262" i="15"/>
  <c r="F262" i="15"/>
  <c r="H262" i="15" s="1"/>
  <c r="E262" i="15"/>
  <c r="G262" i="15" s="1"/>
  <c r="BO261" i="15"/>
  <c r="F261" i="15"/>
  <c r="H261" i="15" s="1"/>
  <c r="E261" i="15"/>
  <c r="G261" i="15" s="1"/>
  <c r="BO260" i="15"/>
  <c r="F260" i="15"/>
  <c r="H260" i="15" s="1"/>
  <c r="E260" i="15"/>
  <c r="G260" i="15" s="1"/>
  <c r="BO259" i="15"/>
  <c r="F259" i="15"/>
  <c r="H259" i="15" s="1"/>
  <c r="E259" i="15"/>
  <c r="G259" i="15" s="1"/>
  <c r="BO258" i="15"/>
  <c r="F258" i="15"/>
  <c r="H258" i="15" s="1"/>
  <c r="E258" i="15"/>
  <c r="G258" i="15" s="1"/>
  <c r="BO257" i="15"/>
  <c r="F257" i="15"/>
  <c r="E257" i="15"/>
  <c r="G257" i="15" s="1"/>
  <c r="BO256" i="15"/>
  <c r="F256" i="15"/>
  <c r="H256" i="15" s="1"/>
  <c r="E256" i="15"/>
  <c r="G256" i="15" s="1"/>
  <c r="BO255" i="15"/>
  <c r="F255" i="15"/>
  <c r="E255" i="15"/>
  <c r="G255" i="15" s="1"/>
  <c r="BO254" i="15"/>
  <c r="F254" i="15"/>
  <c r="H254" i="15" s="1"/>
  <c r="E254" i="15"/>
  <c r="G254" i="15" s="1"/>
  <c r="BO253" i="15"/>
  <c r="F253" i="15"/>
  <c r="H253" i="15" s="1"/>
  <c r="E253" i="15"/>
  <c r="G253" i="15" s="1"/>
  <c r="BO252" i="15"/>
  <c r="F252" i="15"/>
  <c r="H252" i="15" s="1"/>
  <c r="E252" i="15"/>
  <c r="G252" i="15" s="1"/>
  <c r="BO251" i="15"/>
  <c r="F251" i="15"/>
  <c r="H251" i="15" s="1"/>
  <c r="E251" i="15"/>
  <c r="G251" i="15" s="1"/>
  <c r="BO250" i="15"/>
  <c r="F250" i="15"/>
  <c r="H250" i="15" s="1"/>
  <c r="E250" i="15"/>
  <c r="G250" i="15" s="1"/>
  <c r="BO249" i="15"/>
  <c r="F249" i="15"/>
  <c r="E249" i="15"/>
  <c r="G249" i="15" s="1"/>
  <c r="BO248" i="15"/>
  <c r="F248" i="15"/>
  <c r="H248" i="15" s="1"/>
  <c r="E248" i="15"/>
  <c r="G248" i="15" s="1"/>
  <c r="BO247" i="15"/>
  <c r="F247" i="15"/>
  <c r="E247" i="15"/>
  <c r="G247" i="15" s="1"/>
  <c r="BO246" i="15"/>
  <c r="F246" i="15"/>
  <c r="H246" i="15" s="1"/>
  <c r="E246" i="15"/>
  <c r="G246" i="15" s="1"/>
  <c r="BO245" i="15"/>
  <c r="F245" i="15"/>
  <c r="H245" i="15" s="1"/>
  <c r="E245" i="15"/>
  <c r="G245" i="15" s="1"/>
  <c r="BO244" i="15"/>
  <c r="F244" i="15"/>
  <c r="H244" i="15" s="1"/>
  <c r="E244" i="15"/>
  <c r="G244" i="15" s="1"/>
  <c r="BO243" i="15"/>
  <c r="F243" i="15"/>
  <c r="H243" i="15" s="1"/>
  <c r="E243" i="15"/>
  <c r="G243" i="15" s="1"/>
  <c r="BO242" i="15"/>
  <c r="F242" i="15"/>
  <c r="H242" i="15" s="1"/>
  <c r="E242" i="15"/>
  <c r="G242" i="15" s="1"/>
  <c r="BO241" i="15"/>
  <c r="F241" i="15"/>
  <c r="E241" i="15"/>
  <c r="G241" i="15" s="1"/>
  <c r="BO240" i="15"/>
  <c r="F240" i="15"/>
  <c r="H240" i="15" s="1"/>
  <c r="E240" i="15"/>
  <c r="G240" i="15" s="1"/>
  <c r="BO239" i="15"/>
  <c r="F239" i="15"/>
  <c r="E239" i="15"/>
  <c r="G239" i="15" s="1"/>
  <c r="BO238" i="15"/>
  <c r="F238" i="15"/>
  <c r="H238" i="15" s="1"/>
  <c r="E238" i="15"/>
  <c r="G238" i="15" s="1"/>
  <c r="BO237" i="15"/>
  <c r="F237" i="15"/>
  <c r="H237" i="15" s="1"/>
  <c r="E237" i="15"/>
  <c r="G237" i="15" s="1"/>
  <c r="BO236" i="15"/>
  <c r="F236" i="15"/>
  <c r="H236" i="15" s="1"/>
  <c r="E236" i="15"/>
  <c r="G236" i="15" s="1"/>
  <c r="BO235" i="15"/>
  <c r="F235" i="15"/>
  <c r="H235" i="15" s="1"/>
  <c r="E235" i="15"/>
  <c r="G235" i="15" s="1"/>
  <c r="BO234" i="15"/>
  <c r="F234" i="15"/>
  <c r="H234" i="15" s="1"/>
  <c r="E234" i="15"/>
  <c r="G234" i="15" s="1"/>
  <c r="BO233" i="15"/>
  <c r="F233" i="15"/>
  <c r="E233" i="15"/>
  <c r="G233" i="15" s="1"/>
  <c r="BO232" i="15"/>
  <c r="F232" i="15"/>
  <c r="H232" i="15" s="1"/>
  <c r="E232" i="15"/>
  <c r="G232" i="15" s="1"/>
  <c r="BO231" i="15"/>
  <c r="F231" i="15"/>
  <c r="E231" i="15"/>
  <c r="G231" i="15" s="1"/>
  <c r="BO230" i="15"/>
  <c r="F230" i="15"/>
  <c r="H230" i="15" s="1"/>
  <c r="E230" i="15"/>
  <c r="G230" i="15" s="1"/>
  <c r="BO229" i="15"/>
  <c r="F229" i="15"/>
  <c r="H229" i="15" s="1"/>
  <c r="E229" i="15"/>
  <c r="G229" i="15" s="1"/>
  <c r="BO228" i="15"/>
  <c r="F228" i="15"/>
  <c r="H228" i="15" s="1"/>
  <c r="E228" i="15"/>
  <c r="G228" i="15" s="1"/>
  <c r="BO227" i="15"/>
  <c r="F227" i="15"/>
  <c r="H227" i="15" s="1"/>
  <c r="E227" i="15"/>
  <c r="G227" i="15" s="1"/>
  <c r="BO226" i="15"/>
  <c r="F226" i="15"/>
  <c r="H226" i="15" s="1"/>
  <c r="E226" i="15"/>
  <c r="G226" i="15" s="1"/>
  <c r="BO225" i="15"/>
  <c r="F225" i="15"/>
  <c r="E225" i="15"/>
  <c r="G225" i="15" s="1"/>
  <c r="BO224" i="15"/>
  <c r="F224" i="15"/>
  <c r="H224" i="15" s="1"/>
  <c r="E224" i="15"/>
  <c r="G224" i="15" s="1"/>
  <c r="BO223" i="15"/>
  <c r="F223" i="15"/>
  <c r="E223" i="15"/>
  <c r="G223" i="15" s="1"/>
  <c r="BO222" i="15"/>
  <c r="F222" i="15"/>
  <c r="H222" i="15" s="1"/>
  <c r="E222" i="15"/>
  <c r="G222" i="15" s="1"/>
  <c r="BO221" i="15"/>
  <c r="F221" i="15"/>
  <c r="H221" i="15" s="1"/>
  <c r="E221" i="15"/>
  <c r="G221" i="15" s="1"/>
  <c r="BO220" i="15"/>
  <c r="F220" i="15"/>
  <c r="H220" i="15" s="1"/>
  <c r="E220" i="15"/>
  <c r="G220" i="15" s="1"/>
  <c r="BO219" i="15"/>
  <c r="F219" i="15"/>
  <c r="H219" i="15" s="1"/>
  <c r="E219" i="15"/>
  <c r="G219" i="15" s="1"/>
  <c r="BO218" i="15"/>
  <c r="F218" i="15"/>
  <c r="H218" i="15" s="1"/>
  <c r="E218" i="15"/>
  <c r="G218" i="15" s="1"/>
  <c r="BO217" i="15"/>
  <c r="F217" i="15"/>
  <c r="E217" i="15"/>
  <c r="G217" i="15" s="1"/>
  <c r="BO216" i="15"/>
  <c r="F216" i="15"/>
  <c r="H216" i="15" s="1"/>
  <c r="E216" i="15"/>
  <c r="G216" i="15" s="1"/>
  <c r="BO215" i="15"/>
  <c r="F215" i="15"/>
  <c r="E215" i="15"/>
  <c r="G215" i="15" s="1"/>
  <c r="BO214" i="15"/>
  <c r="F214" i="15"/>
  <c r="H214" i="15" s="1"/>
  <c r="E214" i="15"/>
  <c r="G214" i="15" s="1"/>
  <c r="BO213" i="15"/>
  <c r="F213" i="15"/>
  <c r="H213" i="15" s="1"/>
  <c r="E213" i="15"/>
  <c r="G213" i="15" s="1"/>
  <c r="BO212" i="15"/>
  <c r="F212" i="15"/>
  <c r="H212" i="15" s="1"/>
  <c r="E212" i="15"/>
  <c r="G212" i="15" s="1"/>
  <c r="BO211" i="15"/>
  <c r="F211" i="15"/>
  <c r="H211" i="15" s="1"/>
  <c r="E211" i="15"/>
  <c r="G211" i="15" s="1"/>
  <c r="BO210" i="15"/>
  <c r="F210" i="15"/>
  <c r="H210" i="15" s="1"/>
  <c r="E210" i="15"/>
  <c r="G210" i="15" s="1"/>
  <c r="BO209" i="15"/>
  <c r="F209" i="15"/>
  <c r="E209" i="15"/>
  <c r="G209" i="15" s="1"/>
  <c r="BO208" i="15"/>
  <c r="F208" i="15"/>
  <c r="H208" i="15" s="1"/>
  <c r="E208" i="15"/>
  <c r="G208" i="15" s="1"/>
  <c r="BO207" i="15"/>
  <c r="F207" i="15"/>
  <c r="E207" i="15"/>
  <c r="G207" i="15" s="1"/>
  <c r="BO206" i="15"/>
  <c r="F206" i="15"/>
  <c r="H206" i="15" s="1"/>
  <c r="E206" i="15"/>
  <c r="G206" i="15" s="1"/>
  <c r="BO205" i="15"/>
  <c r="F205" i="15"/>
  <c r="H205" i="15" s="1"/>
  <c r="E205" i="15"/>
  <c r="G205" i="15" s="1"/>
  <c r="BO204" i="15"/>
  <c r="F204" i="15"/>
  <c r="H204" i="15" s="1"/>
  <c r="E204" i="15"/>
  <c r="G204" i="15" s="1"/>
  <c r="BO203" i="15"/>
  <c r="F203" i="15"/>
  <c r="H203" i="15" s="1"/>
  <c r="E203" i="15"/>
  <c r="G203" i="15" s="1"/>
  <c r="BO202" i="15"/>
  <c r="F202" i="15"/>
  <c r="H202" i="15" s="1"/>
  <c r="E202" i="15"/>
  <c r="G202" i="15" s="1"/>
  <c r="BO201" i="15"/>
  <c r="F201" i="15"/>
  <c r="E201" i="15"/>
  <c r="G201" i="15" s="1"/>
  <c r="BO200" i="15"/>
  <c r="F200" i="15"/>
  <c r="H200" i="15" s="1"/>
  <c r="E200" i="15"/>
  <c r="G200" i="15" s="1"/>
  <c r="BO199" i="15"/>
  <c r="F199" i="15"/>
  <c r="E199" i="15"/>
  <c r="G199" i="15" s="1"/>
  <c r="BO198" i="15"/>
  <c r="F198" i="15"/>
  <c r="H198" i="15" s="1"/>
  <c r="E198" i="15"/>
  <c r="G198" i="15" s="1"/>
  <c r="BO197" i="15"/>
  <c r="F197" i="15"/>
  <c r="H197" i="15" s="1"/>
  <c r="E197" i="15"/>
  <c r="G197" i="15" s="1"/>
  <c r="BO196" i="15"/>
  <c r="F196" i="15"/>
  <c r="H196" i="15" s="1"/>
  <c r="E196" i="15"/>
  <c r="G196" i="15" s="1"/>
  <c r="BO195" i="15"/>
  <c r="F195" i="15"/>
  <c r="H195" i="15" s="1"/>
  <c r="E195" i="15"/>
  <c r="G195" i="15" s="1"/>
  <c r="BO194" i="15"/>
  <c r="F194" i="15"/>
  <c r="H194" i="15" s="1"/>
  <c r="E194" i="15"/>
  <c r="G194" i="15" s="1"/>
  <c r="BO193" i="15"/>
  <c r="F193" i="15"/>
  <c r="E193" i="15"/>
  <c r="G193" i="15" s="1"/>
  <c r="BO192" i="15"/>
  <c r="F192" i="15"/>
  <c r="H192" i="15" s="1"/>
  <c r="E192" i="15"/>
  <c r="G192" i="15" s="1"/>
  <c r="BO191" i="15"/>
  <c r="F191" i="15"/>
  <c r="E191" i="15"/>
  <c r="G191" i="15" s="1"/>
  <c r="BO190" i="15"/>
  <c r="F190" i="15"/>
  <c r="H190" i="15" s="1"/>
  <c r="E190" i="15"/>
  <c r="G190" i="15" s="1"/>
  <c r="BO189" i="15"/>
  <c r="F189" i="15"/>
  <c r="H189" i="15" s="1"/>
  <c r="E189" i="15"/>
  <c r="G189" i="15" s="1"/>
  <c r="BO188" i="15"/>
  <c r="F188" i="15"/>
  <c r="H188" i="15" s="1"/>
  <c r="E188" i="15"/>
  <c r="G188" i="15" s="1"/>
  <c r="BO187" i="15"/>
  <c r="F187" i="15"/>
  <c r="H187" i="15" s="1"/>
  <c r="E187" i="15"/>
  <c r="G187" i="15" s="1"/>
  <c r="BO186" i="15"/>
  <c r="F186" i="15"/>
  <c r="H186" i="15" s="1"/>
  <c r="E186" i="15"/>
  <c r="G186" i="15" s="1"/>
  <c r="BO185" i="15"/>
  <c r="F185" i="15"/>
  <c r="E185" i="15"/>
  <c r="G185" i="15" s="1"/>
  <c r="BO184" i="15"/>
  <c r="F184" i="15"/>
  <c r="H184" i="15" s="1"/>
  <c r="E184" i="15"/>
  <c r="G184" i="15" s="1"/>
  <c r="BO183" i="15"/>
  <c r="F183" i="15"/>
  <c r="E183" i="15"/>
  <c r="G183" i="15" s="1"/>
  <c r="BO182" i="15"/>
  <c r="F182" i="15"/>
  <c r="H182" i="15" s="1"/>
  <c r="E182" i="15"/>
  <c r="G182" i="15" s="1"/>
  <c r="BO181" i="15"/>
  <c r="F181" i="15"/>
  <c r="H181" i="15" s="1"/>
  <c r="E181" i="15"/>
  <c r="G181" i="15" s="1"/>
  <c r="BO180" i="15"/>
  <c r="F180" i="15"/>
  <c r="H180" i="15" s="1"/>
  <c r="E180" i="15"/>
  <c r="G180" i="15" s="1"/>
  <c r="BO179" i="15"/>
  <c r="F179" i="15"/>
  <c r="H179" i="15" s="1"/>
  <c r="E179" i="15"/>
  <c r="G179" i="15" s="1"/>
  <c r="BO178" i="15"/>
  <c r="F178" i="15"/>
  <c r="H178" i="15" s="1"/>
  <c r="E178" i="15"/>
  <c r="G178" i="15" s="1"/>
  <c r="BO177" i="15"/>
  <c r="F177" i="15"/>
  <c r="E177" i="15"/>
  <c r="G177" i="15" s="1"/>
  <c r="BO176" i="15"/>
  <c r="F176" i="15"/>
  <c r="H176" i="15" s="1"/>
  <c r="E176" i="15"/>
  <c r="G176" i="15" s="1"/>
  <c r="BO175" i="15"/>
  <c r="F175" i="15"/>
  <c r="E175" i="15"/>
  <c r="G175" i="15" s="1"/>
  <c r="BO174" i="15"/>
  <c r="F174" i="15"/>
  <c r="H174" i="15" s="1"/>
  <c r="E174" i="15"/>
  <c r="G174" i="15" s="1"/>
  <c r="BO173" i="15"/>
  <c r="F173" i="15"/>
  <c r="H173" i="15" s="1"/>
  <c r="E173" i="15"/>
  <c r="G173" i="15" s="1"/>
  <c r="BO172" i="15"/>
  <c r="F172" i="15"/>
  <c r="H172" i="15" s="1"/>
  <c r="E172" i="15"/>
  <c r="G172" i="15" s="1"/>
  <c r="BO171" i="15"/>
  <c r="F171" i="15"/>
  <c r="H171" i="15" s="1"/>
  <c r="E171" i="15"/>
  <c r="G171" i="15" s="1"/>
  <c r="BO170" i="15"/>
  <c r="F170" i="15"/>
  <c r="H170" i="15" s="1"/>
  <c r="E170" i="15"/>
  <c r="G170" i="15" s="1"/>
  <c r="BO169" i="15"/>
  <c r="F169" i="15"/>
  <c r="E169" i="15"/>
  <c r="G169" i="15" s="1"/>
  <c r="BO168" i="15"/>
  <c r="F168" i="15"/>
  <c r="H168" i="15" s="1"/>
  <c r="E168" i="15"/>
  <c r="G168" i="15" s="1"/>
  <c r="BO167" i="15"/>
  <c r="F167" i="15"/>
  <c r="H167" i="15" s="1"/>
  <c r="E167" i="15"/>
  <c r="G167" i="15" s="1"/>
  <c r="BO166" i="15"/>
  <c r="F166" i="15"/>
  <c r="E166" i="15"/>
  <c r="G166" i="15" s="1"/>
  <c r="BO165" i="15"/>
  <c r="F165" i="15"/>
  <c r="H165" i="15" s="1"/>
  <c r="E165" i="15"/>
  <c r="G165" i="15" s="1"/>
  <c r="BO164" i="15"/>
  <c r="F164" i="15"/>
  <c r="E164" i="15"/>
  <c r="G164" i="15" s="1"/>
  <c r="BO163" i="15"/>
  <c r="F163" i="15"/>
  <c r="E163" i="15"/>
  <c r="G163" i="15" s="1"/>
  <c r="BO162" i="15"/>
  <c r="F162" i="15"/>
  <c r="E162" i="15"/>
  <c r="G162" i="15" s="1"/>
  <c r="BO161" i="15"/>
  <c r="F161" i="15"/>
  <c r="H161" i="15" s="1"/>
  <c r="E161" i="15"/>
  <c r="G161" i="15" s="1"/>
  <c r="BO160" i="15"/>
  <c r="F160" i="15"/>
  <c r="E160" i="15"/>
  <c r="G160" i="15" s="1"/>
  <c r="BO159" i="15"/>
  <c r="F159" i="15"/>
  <c r="H159" i="15" s="1"/>
  <c r="E159" i="15"/>
  <c r="G159" i="15" s="1"/>
  <c r="BO158" i="15"/>
  <c r="F158" i="15"/>
  <c r="E158" i="15"/>
  <c r="G158" i="15" s="1"/>
  <c r="BO157" i="15"/>
  <c r="F157" i="15"/>
  <c r="H157" i="15" s="1"/>
  <c r="E157" i="15"/>
  <c r="G157" i="15" s="1"/>
  <c r="BO156" i="15"/>
  <c r="F156" i="15"/>
  <c r="E156" i="15"/>
  <c r="G156" i="15" s="1"/>
  <c r="BO155" i="15"/>
  <c r="F155" i="15"/>
  <c r="E155" i="15"/>
  <c r="G155" i="15" s="1"/>
  <c r="BO154" i="15"/>
  <c r="F154" i="15"/>
  <c r="E154" i="15"/>
  <c r="G154" i="15" s="1"/>
  <c r="BO153" i="15"/>
  <c r="F153" i="15"/>
  <c r="H153" i="15" s="1"/>
  <c r="E153" i="15"/>
  <c r="G153" i="15" s="1"/>
  <c r="BO152" i="15"/>
  <c r="F152" i="15"/>
  <c r="E152" i="15"/>
  <c r="G152" i="15" s="1"/>
  <c r="BO151" i="15"/>
  <c r="F151" i="15"/>
  <c r="H151" i="15" s="1"/>
  <c r="E151" i="15"/>
  <c r="G151" i="15" s="1"/>
  <c r="BO150" i="15"/>
  <c r="F150" i="15"/>
  <c r="E150" i="15"/>
  <c r="G150" i="15" s="1"/>
  <c r="BO149" i="15"/>
  <c r="F149" i="15"/>
  <c r="H149" i="15" s="1"/>
  <c r="E149" i="15"/>
  <c r="G149" i="15" s="1"/>
  <c r="BO148" i="15"/>
  <c r="F148" i="15"/>
  <c r="E148" i="15"/>
  <c r="G148" i="15" s="1"/>
  <c r="BO147" i="15"/>
  <c r="F147" i="15"/>
  <c r="E147" i="15"/>
  <c r="G147" i="15" s="1"/>
  <c r="BO146" i="15"/>
  <c r="F146" i="15"/>
  <c r="E146" i="15"/>
  <c r="G146" i="15" s="1"/>
  <c r="BO145" i="15"/>
  <c r="F145" i="15"/>
  <c r="H145" i="15" s="1"/>
  <c r="E145" i="15"/>
  <c r="G145" i="15" s="1"/>
  <c r="BO144" i="15"/>
  <c r="F144" i="15"/>
  <c r="E144" i="15"/>
  <c r="G144" i="15" s="1"/>
  <c r="BO143" i="15"/>
  <c r="F143" i="15"/>
  <c r="H143" i="15" s="1"/>
  <c r="E143" i="15"/>
  <c r="G143" i="15" s="1"/>
  <c r="BO142" i="15"/>
  <c r="F142" i="15"/>
  <c r="E142" i="15"/>
  <c r="G142" i="15" s="1"/>
  <c r="BO141" i="15"/>
  <c r="F141" i="15"/>
  <c r="H141" i="15" s="1"/>
  <c r="E141" i="15"/>
  <c r="G141" i="15" s="1"/>
  <c r="BO140" i="15"/>
  <c r="F140" i="15"/>
  <c r="E140" i="15"/>
  <c r="G140" i="15" s="1"/>
  <c r="BO139" i="15"/>
  <c r="F139" i="15"/>
  <c r="E139" i="15"/>
  <c r="G139" i="15" s="1"/>
  <c r="BO138" i="15"/>
  <c r="F138" i="15"/>
  <c r="E138" i="15"/>
  <c r="G138" i="15" s="1"/>
  <c r="BO137" i="15"/>
  <c r="F137" i="15"/>
  <c r="H137" i="15" s="1"/>
  <c r="E137" i="15"/>
  <c r="G137" i="15" s="1"/>
  <c r="BO136" i="15"/>
  <c r="F136" i="15"/>
  <c r="E136" i="15"/>
  <c r="G136" i="15" s="1"/>
  <c r="BO135" i="15"/>
  <c r="F135" i="15"/>
  <c r="H135" i="15" s="1"/>
  <c r="E135" i="15"/>
  <c r="G135" i="15" s="1"/>
  <c r="BO134" i="15"/>
  <c r="F134" i="15"/>
  <c r="E134" i="15"/>
  <c r="G134" i="15" s="1"/>
  <c r="BO133" i="15"/>
  <c r="F133" i="15"/>
  <c r="H133" i="15" s="1"/>
  <c r="E133" i="15"/>
  <c r="G133" i="15" s="1"/>
  <c r="BO132" i="15"/>
  <c r="F132" i="15"/>
  <c r="E132" i="15"/>
  <c r="G132" i="15" s="1"/>
  <c r="BO131" i="15"/>
  <c r="F131" i="15"/>
  <c r="E131" i="15"/>
  <c r="G131" i="15" s="1"/>
  <c r="BO130" i="15"/>
  <c r="F130" i="15"/>
  <c r="E130" i="15"/>
  <c r="G130" i="15" s="1"/>
  <c r="BO129" i="15"/>
  <c r="F129" i="15"/>
  <c r="H129" i="15" s="1"/>
  <c r="E129" i="15"/>
  <c r="G129" i="15" s="1"/>
  <c r="BO128" i="15"/>
  <c r="F128" i="15"/>
  <c r="E128" i="15"/>
  <c r="G128" i="15" s="1"/>
  <c r="BO127" i="15"/>
  <c r="H127" i="15"/>
  <c r="F127" i="15"/>
  <c r="E127" i="15"/>
  <c r="G127" i="15" s="1"/>
  <c r="BO126" i="15"/>
  <c r="F126" i="15"/>
  <c r="E126" i="15"/>
  <c r="G126" i="15" s="1"/>
  <c r="BO125" i="15"/>
  <c r="H125" i="15"/>
  <c r="F125" i="15"/>
  <c r="E125" i="15"/>
  <c r="G125" i="15" s="1"/>
  <c r="BO124" i="15"/>
  <c r="F124" i="15"/>
  <c r="E124" i="15"/>
  <c r="G124" i="15" s="1"/>
  <c r="BO123" i="15"/>
  <c r="F123" i="15"/>
  <c r="H123" i="15" s="1"/>
  <c r="E123" i="15"/>
  <c r="G123" i="15" s="1"/>
  <c r="BO122" i="15"/>
  <c r="F122" i="15"/>
  <c r="E122" i="15"/>
  <c r="G122" i="15" s="1"/>
  <c r="BO121" i="15"/>
  <c r="F121" i="15"/>
  <c r="E121" i="15"/>
  <c r="G121" i="15" s="1"/>
  <c r="BO120" i="15"/>
  <c r="F120" i="15"/>
  <c r="E120" i="15"/>
  <c r="G120" i="15" s="1"/>
  <c r="BO119" i="15"/>
  <c r="H119" i="15"/>
  <c r="F119" i="15"/>
  <c r="E119" i="15"/>
  <c r="G119" i="15" s="1"/>
  <c r="BO118" i="15"/>
  <c r="F118" i="15"/>
  <c r="E118" i="15"/>
  <c r="G118" i="15" s="1"/>
  <c r="BO117" i="15"/>
  <c r="H117" i="15"/>
  <c r="F117" i="15"/>
  <c r="E117" i="15"/>
  <c r="G117" i="15" s="1"/>
  <c r="BO116" i="15"/>
  <c r="F116" i="15"/>
  <c r="E116" i="15"/>
  <c r="G116" i="15" s="1"/>
  <c r="BO115" i="15"/>
  <c r="F115" i="15"/>
  <c r="H115" i="15" s="1"/>
  <c r="E115" i="15"/>
  <c r="G115" i="15" s="1"/>
  <c r="BO114" i="15"/>
  <c r="F114" i="15"/>
  <c r="E114" i="15"/>
  <c r="G114" i="15" s="1"/>
  <c r="BO113" i="15"/>
  <c r="F113" i="15"/>
  <c r="H113" i="15" s="1"/>
  <c r="E113" i="15"/>
  <c r="G113" i="15" s="1"/>
  <c r="BO112" i="15"/>
  <c r="F112" i="15"/>
  <c r="E112" i="15"/>
  <c r="G112" i="15" s="1"/>
  <c r="BO111" i="15"/>
  <c r="H111" i="15"/>
  <c r="F111" i="15"/>
  <c r="E111" i="15"/>
  <c r="G111" i="15" s="1"/>
  <c r="BO110" i="15"/>
  <c r="F110" i="15"/>
  <c r="E110" i="15"/>
  <c r="G110" i="15" s="1"/>
  <c r="BO109" i="15"/>
  <c r="H109" i="15"/>
  <c r="F109" i="15"/>
  <c r="E109" i="15"/>
  <c r="G109" i="15" s="1"/>
  <c r="BO108" i="15"/>
  <c r="F108" i="15"/>
  <c r="E108" i="15"/>
  <c r="G108" i="15" s="1"/>
  <c r="BO107" i="15"/>
  <c r="F107" i="15"/>
  <c r="H107" i="15" s="1"/>
  <c r="E107" i="15"/>
  <c r="G107" i="15" s="1"/>
  <c r="BO106" i="15"/>
  <c r="F106" i="15"/>
  <c r="E106" i="15"/>
  <c r="G106" i="15" s="1"/>
  <c r="BO105" i="15"/>
  <c r="F105" i="15"/>
  <c r="H105" i="15" s="1"/>
  <c r="E105" i="15"/>
  <c r="G105" i="15" s="1"/>
  <c r="BO104" i="15"/>
  <c r="F104" i="15"/>
  <c r="E104" i="15"/>
  <c r="G104" i="15" s="1"/>
  <c r="BO103" i="15"/>
  <c r="H103" i="15"/>
  <c r="F103" i="15"/>
  <c r="E103" i="15"/>
  <c r="G103" i="15" s="1"/>
  <c r="BO102" i="15"/>
  <c r="F102" i="15"/>
  <c r="E102" i="15"/>
  <c r="G102" i="15" s="1"/>
  <c r="BO101" i="15"/>
  <c r="H101" i="15"/>
  <c r="F101" i="15"/>
  <c r="E101" i="15"/>
  <c r="G101" i="15" s="1"/>
  <c r="BO100" i="15"/>
  <c r="F100" i="15"/>
  <c r="E100" i="15"/>
  <c r="G100" i="15" s="1"/>
  <c r="BO99" i="15"/>
  <c r="F99" i="15"/>
  <c r="E99" i="15"/>
  <c r="G99" i="15" s="1"/>
  <c r="BO98" i="15"/>
  <c r="F98" i="15"/>
  <c r="E98" i="15"/>
  <c r="G98" i="15" s="1"/>
  <c r="BO97" i="15"/>
  <c r="F97" i="15"/>
  <c r="H97" i="15" s="1"/>
  <c r="E97" i="15"/>
  <c r="G97" i="15" s="1"/>
  <c r="BO96" i="15"/>
  <c r="F96" i="15"/>
  <c r="E96" i="15"/>
  <c r="G96" i="15" s="1"/>
  <c r="BO95" i="15"/>
  <c r="H95" i="15"/>
  <c r="F95" i="15"/>
  <c r="E95" i="15"/>
  <c r="G95" i="15" s="1"/>
  <c r="BO94" i="15"/>
  <c r="F94" i="15"/>
  <c r="E94" i="15"/>
  <c r="G94" i="15" s="1"/>
  <c r="BO93" i="15"/>
  <c r="H93" i="15"/>
  <c r="F93" i="15"/>
  <c r="E93" i="15"/>
  <c r="G93" i="15" s="1"/>
  <c r="BO92" i="15"/>
  <c r="F92" i="15"/>
  <c r="E92" i="15"/>
  <c r="G92" i="15" s="1"/>
  <c r="BO91" i="15"/>
  <c r="F91" i="15"/>
  <c r="H91" i="15" s="1"/>
  <c r="E91" i="15"/>
  <c r="G91" i="15" s="1"/>
  <c r="BO90" i="15"/>
  <c r="F90" i="15"/>
  <c r="E90" i="15"/>
  <c r="G90" i="15" s="1"/>
  <c r="BO89" i="15"/>
  <c r="F89" i="15"/>
  <c r="E89" i="15"/>
  <c r="G89" i="15" s="1"/>
  <c r="BO88" i="15"/>
  <c r="F88" i="15"/>
  <c r="E88" i="15"/>
  <c r="G88" i="15" s="1"/>
  <c r="BO87" i="15"/>
  <c r="H87" i="15"/>
  <c r="F87" i="15"/>
  <c r="E87" i="15"/>
  <c r="G87" i="15" s="1"/>
  <c r="BO86" i="15"/>
  <c r="F86" i="15"/>
  <c r="E86" i="15"/>
  <c r="G86" i="15" s="1"/>
  <c r="BO85" i="15"/>
  <c r="H85" i="15"/>
  <c r="F85" i="15"/>
  <c r="E85" i="15"/>
  <c r="G85" i="15" s="1"/>
  <c r="BO84" i="15"/>
  <c r="F84" i="15"/>
  <c r="E84" i="15"/>
  <c r="G84" i="15" s="1"/>
  <c r="BO83" i="15"/>
  <c r="F83" i="15"/>
  <c r="H83" i="15" s="1"/>
  <c r="E83" i="15"/>
  <c r="G83" i="15" s="1"/>
  <c r="BO82" i="15"/>
  <c r="F82" i="15"/>
  <c r="E82" i="15"/>
  <c r="G82" i="15" s="1"/>
  <c r="BO81" i="15"/>
  <c r="F81" i="15"/>
  <c r="H81" i="15" s="1"/>
  <c r="E81" i="15"/>
  <c r="G81" i="15" s="1"/>
  <c r="BO80" i="15"/>
  <c r="F80" i="15"/>
  <c r="E80" i="15"/>
  <c r="G80" i="15" s="1"/>
  <c r="BO79" i="15"/>
  <c r="H79" i="15"/>
  <c r="F79" i="15"/>
  <c r="E79" i="15"/>
  <c r="G79" i="15" s="1"/>
  <c r="BO78" i="15"/>
  <c r="F78" i="15"/>
  <c r="E78" i="15"/>
  <c r="G78" i="15" s="1"/>
  <c r="BO77" i="15"/>
  <c r="H77" i="15"/>
  <c r="F77" i="15"/>
  <c r="E77" i="15"/>
  <c r="G77" i="15" s="1"/>
  <c r="BO76" i="15"/>
  <c r="F76" i="15"/>
  <c r="E76" i="15"/>
  <c r="G76" i="15" s="1"/>
  <c r="BO75" i="15"/>
  <c r="F75" i="15"/>
  <c r="H75" i="15" s="1"/>
  <c r="E75" i="15"/>
  <c r="G75" i="15" s="1"/>
  <c r="BO74" i="15"/>
  <c r="F74" i="15"/>
  <c r="E74" i="15"/>
  <c r="G74" i="15" s="1"/>
  <c r="BO73" i="15"/>
  <c r="F73" i="15"/>
  <c r="H73" i="15" s="1"/>
  <c r="E73" i="15"/>
  <c r="G73" i="15" s="1"/>
  <c r="BO72" i="15"/>
  <c r="F72" i="15"/>
  <c r="E72" i="15"/>
  <c r="G72" i="15" s="1"/>
  <c r="BO71" i="15"/>
  <c r="H71" i="15"/>
  <c r="F71" i="15"/>
  <c r="E71" i="15"/>
  <c r="G71" i="15" s="1"/>
  <c r="BO70" i="15"/>
  <c r="F70" i="15"/>
  <c r="E70" i="15"/>
  <c r="G70" i="15" s="1"/>
  <c r="BO69" i="15"/>
  <c r="H69" i="15"/>
  <c r="F69" i="15"/>
  <c r="E69" i="15"/>
  <c r="G69" i="15" s="1"/>
  <c r="BO68" i="15"/>
  <c r="F68" i="15"/>
  <c r="E68" i="15"/>
  <c r="G68" i="15" s="1"/>
  <c r="BO67" i="15"/>
  <c r="F67" i="15"/>
  <c r="E67" i="15"/>
  <c r="G67" i="15" s="1"/>
  <c r="BO66" i="15"/>
  <c r="F66" i="15"/>
  <c r="E66" i="15"/>
  <c r="G66" i="15" s="1"/>
  <c r="BO65" i="15"/>
  <c r="F65" i="15"/>
  <c r="H65" i="15" s="1"/>
  <c r="E65" i="15"/>
  <c r="G65" i="15" s="1"/>
  <c r="BO64" i="15"/>
  <c r="F64" i="15"/>
  <c r="E64" i="15"/>
  <c r="G64" i="15" s="1"/>
  <c r="BO63" i="15"/>
  <c r="H63" i="15"/>
  <c r="F63" i="15"/>
  <c r="E63" i="15"/>
  <c r="G63" i="15" s="1"/>
  <c r="BO62" i="15"/>
  <c r="F62" i="15"/>
  <c r="E62" i="15"/>
  <c r="G62" i="15" s="1"/>
  <c r="BO61" i="15"/>
  <c r="H61" i="15"/>
  <c r="F61" i="15"/>
  <c r="E61" i="15"/>
  <c r="G61" i="15" s="1"/>
  <c r="BO60" i="15"/>
  <c r="F60" i="15"/>
  <c r="E60" i="15"/>
  <c r="G60" i="15" s="1"/>
  <c r="BO59" i="15"/>
  <c r="H59" i="15"/>
  <c r="F59" i="15"/>
  <c r="E59" i="15"/>
  <c r="G59" i="15" s="1"/>
  <c r="BO58" i="15"/>
  <c r="F58" i="15"/>
  <c r="E58" i="15"/>
  <c r="G58" i="15" s="1"/>
  <c r="BO57" i="15"/>
  <c r="H57" i="15"/>
  <c r="F57" i="15"/>
  <c r="E57" i="15"/>
  <c r="G57" i="15" s="1"/>
  <c r="BO56" i="15"/>
  <c r="F56" i="15"/>
  <c r="E56" i="15"/>
  <c r="G56" i="15" s="1"/>
  <c r="BO55" i="15"/>
  <c r="H55" i="15"/>
  <c r="F55" i="15"/>
  <c r="E55" i="15"/>
  <c r="G55" i="15" s="1"/>
  <c r="BO54" i="15"/>
  <c r="F54" i="15"/>
  <c r="E54" i="15"/>
  <c r="G54" i="15" s="1"/>
  <c r="BO53" i="15"/>
  <c r="H53" i="15"/>
  <c r="F53" i="15"/>
  <c r="E53" i="15"/>
  <c r="G53" i="15" s="1"/>
  <c r="BO52" i="15"/>
  <c r="F52" i="15"/>
  <c r="E52" i="15"/>
  <c r="G52" i="15" s="1"/>
  <c r="BO51" i="15"/>
  <c r="F51" i="15"/>
  <c r="H51" i="15" s="1"/>
  <c r="E51" i="15"/>
  <c r="G51" i="15" s="1"/>
  <c r="BO50" i="15"/>
  <c r="F50" i="15"/>
  <c r="E50" i="15"/>
  <c r="G50" i="15" s="1"/>
  <c r="BO49" i="15"/>
  <c r="F49" i="15"/>
  <c r="H49" i="15" s="1"/>
  <c r="E49" i="15"/>
  <c r="G49" i="15" s="1"/>
  <c r="BO48" i="15"/>
  <c r="F48" i="15"/>
  <c r="E48" i="15"/>
  <c r="G48" i="15" s="1"/>
  <c r="BO47" i="15"/>
  <c r="H47" i="15"/>
  <c r="F47" i="15"/>
  <c r="E47" i="15"/>
  <c r="G47" i="15" s="1"/>
  <c r="BO46" i="15"/>
  <c r="F46" i="15"/>
  <c r="E46" i="15"/>
  <c r="G46" i="15" s="1"/>
  <c r="BO45" i="15"/>
  <c r="F45" i="15"/>
  <c r="H45" i="15" s="1"/>
  <c r="E45" i="15"/>
  <c r="G45" i="15" s="1"/>
  <c r="BO44" i="15"/>
  <c r="F44" i="15"/>
  <c r="E44" i="15"/>
  <c r="G44" i="15" s="1"/>
  <c r="BO43" i="15"/>
  <c r="H43" i="15"/>
  <c r="F43" i="15"/>
  <c r="E43" i="15"/>
  <c r="G43" i="15" s="1"/>
  <c r="BO42" i="15"/>
  <c r="F42" i="15"/>
  <c r="E42" i="15"/>
  <c r="G42" i="15" s="1"/>
  <c r="BO41" i="15"/>
  <c r="F41" i="15"/>
  <c r="H41" i="15" s="1"/>
  <c r="E41" i="15"/>
  <c r="G41" i="15" s="1"/>
  <c r="BO40" i="15"/>
  <c r="F40" i="15"/>
  <c r="E40" i="15"/>
  <c r="G40" i="15" s="1"/>
  <c r="BO39" i="15"/>
  <c r="H39" i="15"/>
  <c r="F39" i="15"/>
  <c r="E39" i="15"/>
  <c r="G39" i="15" s="1"/>
  <c r="BO38" i="15"/>
  <c r="F38" i="15"/>
  <c r="E38" i="15"/>
  <c r="G38" i="15" s="1"/>
  <c r="BO37" i="15"/>
  <c r="H37" i="15"/>
  <c r="F37" i="15"/>
  <c r="E37" i="15"/>
  <c r="G37" i="15" s="1"/>
  <c r="BO36" i="15"/>
  <c r="F36" i="15"/>
  <c r="E36" i="15"/>
  <c r="G36" i="15" s="1"/>
  <c r="BO35" i="15"/>
  <c r="F35" i="15"/>
  <c r="H35" i="15" s="1"/>
  <c r="E35" i="15"/>
  <c r="G35" i="15" s="1"/>
  <c r="BO34" i="15"/>
  <c r="F34" i="15"/>
  <c r="E34" i="15"/>
  <c r="G34" i="15" s="1"/>
  <c r="BO33" i="15"/>
  <c r="F33" i="15"/>
  <c r="H33" i="15" s="1"/>
  <c r="E33" i="15"/>
  <c r="G33" i="15" s="1"/>
  <c r="BO32" i="15"/>
  <c r="F32" i="15"/>
  <c r="E32" i="15"/>
  <c r="G32" i="15" s="1"/>
  <c r="BO31" i="15"/>
  <c r="H31" i="15"/>
  <c r="F31" i="15"/>
  <c r="E31" i="15"/>
  <c r="G31" i="15" s="1"/>
  <c r="BO30" i="15"/>
  <c r="F30" i="15"/>
  <c r="E30" i="15"/>
  <c r="G30" i="15" s="1"/>
  <c r="BO29" i="15"/>
  <c r="F29" i="15"/>
  <c r="H29" i="15" s="1"/>
  <c r="E29" i="15"/>
  <c r="G29" i="15" s="1"/>
  <c r="BO28" i="15"/>
  <c r="F28" i="15"/>
  <c r="E28" i="15"/>
  <c r="G28" i="15" s="1"/>
  <c r="BO27" i="15"/>
  <c r="H27" i="15"/>
  <c r="F27" i="15"/>
  <c r="E27" i="15"/>
  <c r="G27" i="15" s="1"/>
  <c r="BO26" i="15"/>
  <c r="F26" i="15"/>
  <c r="E26" i="15"/>
  <c r="G26" i="15" s="1"/>
  <c r="BO25" i="15"/>
  <c r="F25" i="15"/>
  <c r="H25" i="15" s="1"/>
  <c r="E25" i="15"/>
  <c r="G25" i="15" s="1"/>
  <c r="BO24" i="15"/>
  <c r="F24" i="15"/>
  <c r="E24" i="15"/>
  <c r="G24" i="15" s="1"/>
  <c r="BO23" i="15"/>
  <c r="H23" i="15" s="1"/>
  <c r="F23" i="15"/>
  <c r="E23" i="15"/>
  <c r="G23" i="15" s="1"/>
  <c r="BO22" i="15"/>
  <c r="F22" i="15"/>
  <c r="E22" i="15"/>
  <c r="G22" i="15" s="1"/>
  <c r="BO21" i="15"/>
  <c r="H21" i="15"/>
  <c r="F21" i="15"/>
  <c r="E21" i="15"/>
  <c r="G21" i="15" s="1"/>
  <c r="BO20" i="15"/>
  <c r="F20" i="15"/>
  <c r="E20" i="15"/>
  <c r="G20" i="15" s="1"/>
  <c r="BO19" i="15"/>
  <c r="F19" i="15"/>
  <c r="H19" i="15" s="1"/>
  <c r="E19" i="15"/>
  <c r="G19" i="15" s="1"/>
  <c r="BO18" i="15"/>
  <c r="F18" i="15"/>
  <c r="E18" i="15"/>
  <c r="G18" i="15" s="1"/>
  <c r="BO17" i="15"/>
  <c r="F17" i="15"/>
  <c r="H17" i="15" s="1"/>
  <c r="E17" i="15"/>
  <c r="G17" i="15" s="1"/>
  <c r="BO16" i="15"/>
  <c r="F16" i="15"/>
  <c r="E16" i="15"/>
  <c r="G16" i="15" s="1"/>
  <c r="BO15" i="15"/>
  <c r="H15" i="15"/>
  <c r="F15" i="15"/>
  <c r="E15" i="15"/>
  <c r="G15" i="15" s="1"/>
  <c r="BO14" i="15"/>
  <c r="F14" i="15"/>
  <c r="E14" i="15"/>
  <c r="G14" i="15" s="1"/>
  <c r="BO13" i="15"/>
  <c r="F13" i="15"/>
  <c r="H13" i="15" s="1"/>
  <c r="E13" i="15"/>
  <c r="G13" i="15" s="1"/>
  <c r="BO12" i="15"/>
  <c r="F12" i="15"/>
  <c r="E12" i="15"/>
  <c r="G12" i="15" s="1"/>
  <c r="BO11" i="15"/>
  <c r="H11" i="15"/>
  <c r="F11" i="15"/>
  <c r="E11" i="15"/>
  <c r="G11" i="15" s="1"/>
  <c r="BO10" i="15"/>
  <c r="F10" i="15"/>
  <c r="E10" i="15"/>
  <c r="G10" i="15" s="1"/>
  <c r="BO9" i="15"/>
  <c r="F9" i="15"/>
  <c r="H9" i="15" s="1"/>
  <c r="E9" i="15"/>
  <c r="G9" i="15" s="1"/>
  <c r="BO8" i="15"/>
  <c r="F8" i="15"/>
  <c r="E8" i="15"/>
  <c r="G8" i="15" s="1"/>
  <c r="BO7" i="15"/>
  <c r="H7" i="15" s="1"/>
  <c r="F7" i="15"/>
  <c r="E7" i="15"/>
  <c r="G7" i="15" s="1"/>
  <c r="BO6" i="15"/>
  <c r="F6" i="15"/>
  <c r="E6" i="15"/>
  <c r="BO5" i="15"/>
  <c r="H5" i="15"/>
  <c r="F5" i="15"/>
  <c r="E5" i="15"/>
  <c r="G5" i="15" s="1"/>
  <c r="AS3" i="15"/>
  <c r="AR3" i="15"/>
  <c r="I260" i="15"/>
  <c r="I244" i="15"/>
  <c r="I228" i="15"/>
  <c r="I212" i="15"/>
  <c r="I196" i="15"/>
  <c r="I180" i="15"/>
  <c r="I263" i="15"/>
  <c r="I199" i="15"/>
  <c r="I158" i="15"/>
  <c r="I142" i="15"/>
  <c r="I261" i="15"/>
  <c r="I197" i="15"/>
  <c r="I225" i="15"/>
  <c r="I129" i="15"/>
  <c r="I93" i="15"/>
  <c r="I265" i="15"/>
  <c r="I157" i="15"/>
  <c r="I108" i="15"/>
  <c r="I76" i="15"/>
  <c r="I195" i="15"/>
  <c r="I118" i="15"/>
  <c r="I58" i="15"/>
  <c r="I28" i="15"/>
  <c r="I252" i="15"/>
  <c r="I236" i="15"/>
  <c r="I220" i="15"/>
  <c r="I204" i="15"/>
  <c r="I188" i="15"/>
  <c r="I172" i="15"/>
  <c r="I231" i="15"/>
  <c r="I167" i="15"/>
  <c r="I150" i="15"/>
  <c r="I134" i="15"/>
  <c r="I229" i="15"/>
  <c r="I127" i="15"/>
  <c r="I161" i="15"/>
  <c r="I109" i="15"/>
  <c r="I77" i="15"/>
  <c r="I201" i="15"/>
  <c r="I124" i="15"/>
  <c r="I92" i="15"/>
  <c r="I259" i="15"/>
  <c r="I147" i="15"/>
  <c r="I83" i="15"/>
  <c r="I38" i="15"/>
  <c r="I203" i="15"/>
  <c r="I266" i="15"/>
  <c r="I250" i="15"/>
  <c r="I234" i="15"/>
  <c r="I218" i="15"/>
  <c r="I202" i="15"/>
  <c r="I186" i="15"/>
  <c r="I170" i="15"/>
  <c r="I223" i="15"/>
  <c r="I164" i="15"/>
  <c r="I148" i="15"/>
  <c r="I132" i="15"/>
  <c r="I221" i="15"/>
  <c r="I125" i="15"/>
  <c r="I256" i="15"/>
  <c r="I230" i="15"/>
  <c r="I206" i="15"/>
  <c r="I178" i="15"/>
  <c r="I215" i="15"/>
  <c r="I154" i="15"/>
  <c r="I128" i="15"/>
  <c r="I173" i="15"/>
  <c r="I137" i="15"/>
  <c r="I85" i="15"/>
  <c r="I185" i="15"/>
  <c r="I113" i="15"/>
  <c r="I68" i="15"/>
  <c r="I139" i="15"/>
  <c r="I95" i="15"/>
  <c r="I102" i="15"/>
  <c r="I254" i="15"/>
  <c r="I226" i="15"/>
  <c r="I200" i="15"/>
  <c r="I176" i="15"/>
  <c r="I207" i="15"/>
  <c r="I152" i="15"/>
  <c r="I253" i="15"/>
  <c r="I257" i="15"/>
  <c r="I120" i="15"/>
  <c r="I80" i="15"/>
  <c r="I169" i="15"/>
  <c r="I105" i="15"/>
  <c r="I65" i="15"/>
  <c r="I131" i="15"/>
  <c r="I44" i="15"/>
  <c r="I219" i="15"/>
  <c r="I122" i="15"/>
  <c r="I90" i="15"/>
  <c r="I61" i="15"/>
  <c r="I45" i="15"/>
  <c r="I29" i="15"/>
  <c r="I13" i="15"/>
  <c r="I94" i="15"/>
  <c r="I50" i="15"/>
  <c r="I18" i="15"/>
  <c r="I27" i="15"/>
  <c r="I86" i="15"/>
  <c r="I16" i="15"/>
  <c r="I149" i="15"/>
  <c r="I227" i="15"/>
  <c r="I171" i="15"/>
  <c r="I57" i="15"/>
  <c r="I9" i="15"/>
  <c r="I14" i="15"/>
  <c r="I248" i="15"/>
  <c r="I224" i="15"/>
  <c r="I198" i="15"/>
  <c r="I174" i="15"/>
  <c r="I191" i="15"/>
  <c r="I146" i="15"/>
  <c r="I245" i="15"/>
  <c r="I241" i="15"/>
  <c r="I117" i="15"/>
  <c r="I72" i="15"/>
  <c r="I165" i="15"/>
  <c r="I100" i="15"/>
  <c r="I243" i="15"/>
  <c r="I123" i="15"/>
  <c r="I42" i="15"/>
  <c r="I187" i="15"/>
  <c r="I119" i="15"/>
  <c r="I87" i="15"/>
  <c r="I59" i="15"/>
  <c r="I43" i="15"/>
  <c r="I11" i="15"/>
  <c r="I48" i="15"/>
  <c r="I69" i="15"/>
  <c r="I110" i="15"/>
  <c r="I82" i="15"/>
  <c r="I25" i="15"/>
  <c r="I46" i="15"/>
  <c r="I246" i="15"/>
  <c r="I222" i="15"/>
  <c r="I194" i="15"/>
  <c r="I168" i="15"/>
  <c r="I183" i="15"/>
  <c r="I144" i="15"/>
  <c r="I237" i="15"/>
  <c r="I209" i="15"/>
  <c r="I112" i="15"/>
  <c r="I97" i="15"/>
  <c r="I40" i="15"/>
  <c r="I114" i="15"/>
  <c r="I41" i="15"/>
  <c r="I75" i="15"/>
  <c r="I242" i="15"/>
  <c r="I216" i="15"/>
  <c r="I192" i="15"/>
  <c r="I166" i="15"/>
  <c r="I175" i="15"/>
  <c r="I140" i="15"/>
  <c r="I213" i="15"/>
  <c r="I193" i="15"/>
  <c r="I104" i="15"/>
  <c r="I64" i="15"/>
  <c r="I141" i="15"/>
  <c r="I89" i="15"/>
  <c r="I211" i="15"/>
  <c r="I99" i="15"/>
  <c r="I34" i="15"/>
  <c r="I159" i="15"/>
  <c r="I111" i="15"/>
  <c r="I79" i="15"/>
  <c r="I55" i="15"/>
  <c r="I39" i="15"/>
  <c r="I23" i="15"/>
  <c r="I7" i="15"/>
  <c r="I67" i="15"/>
  <c r="I36" i="15"/>
  <c r="I12" i="15"/>
  <c r="I56" i="15"/>
  <c r="I70" i="15"/>
  <c r="I66" i="15"/>
  <c r="I107" i="15"/>
  <c r="I6" i="15"/>
  <c r="I63" i="15"/>
  <c r="I52" i="15"/>
  <c r="I264" i="15"/>
  <c r="I240" i="15"/>
  <c r="I214" i="15"/>
  <c r="I190" i="15"/>
  <c r="I255" i="15"/>
  <c r="I162" i="15"/>
  <c r="I138" i="15"/>
  <c r="I205" i="15"/>
  <c r="I177" i="15"/>
  <c r="I101" i="15"/>
  <c r="I249" i="15"/>
  <c r="I133" i="15"/>
  <c r="I84" i="15"/>
  <c r="I179" i="15"/>
  <c r="I91" i="15"/>
  <c r="I32" i="15"/>
  <c r="I151" i="15"/>
  <c r="I106" i="15"/>
  <c r="I74" i="15"/>
  <c r="I53" i="15"/>
  <c r="I37" i="15"/>
  <c r="I21" i="15"/>
  <c r="I5" i="15"/>
  <c r="I62" i="15"/>
  <c r="I26" i="15"/>
  <c r="I10" i="15"/>
  <c r="I24" i="15"/>
  <c r="I251" i="15"/>
  <c r="I33" i="15"/>
  <c r="I22" i="15"/>
  <c r="I60" i="15"/>
  <c r="I31" i="15"/>
  <c r="I262" i="15"/>
  <c r="I238" i="15"/>
  <c r="I210" i="15"/>
  <c r="I184" i="15"/>
  <c r="I247" i="15"/>
  <c r="I160" i="15"/>
  <c r="I136" i="15"/>
  <c r="I189" i="15"/>
  <c r="I153" i="15"/>
  <c r="I96" i="15"/>
  <c r="I233" i="15"/>
  <c r="I121" i="15"/>
  <c r="I81" i="15"/>
  <c r="I163" i="15"/>
  <c r="I78" i="15"/>
  <c r="I30" i="15"/>
  <c r="I143" i="15"/>
  <c r="I103" i="15"/>
  <c r="I71" i="15"/>
  <c r="I51" i="15"/>
  <c r="I35" i="15"/>
  <c r="I19" i="15"/>
  <c r="I115" i="15"/>
  <c r="I8" i="15"/>
  <c r="I98" i="15"/>
  <c r="I17" i="15"/>
  <c r="I126" i="15"/>
  <c r="I15" i="15"/>
  <c r="I258" i="15"/>
  <c r="I232" i="15"/>
  <c r="I208" i="15"/>
  <c r="I182" i="15"/>
  <c r="I239" i="15"/>
  <c r="I156" i="15"/>
  <c r="I130" i="15"/>
  <c r="I181" i="15"/>
  <c r="I145" i="15"/>
  <c r="I88" i="15"/>
  <c r="I217" i="15"/>
  <c r="I116" i="15"/>
  <c r="I73" i="15"/>
  <c r="I155" i="15"/>
  <c r="I135" i="15"/>
  <c r="I49" i="15"/>
  <c r="I54" i="15"/>
  <c r="I235" i="15"/>
  <c r="I47" i="15"/>
  <c r="I20" i="15"/>
  <c r="H67" i="15" l="1"/>
  <c r="H89" i="15"/>
  <c r="H99" i="15"/>
  <c r="H121" i="15"/>
  <c r="H131" i="15"/>
  <c r="H139" i="15"/>
  <c r="H147" i="15"/>
  <c r="H155" i="15"/>
  <c r="H163" i="15"/>
  <c r="E267" i="15"/>
  <c r="H66" i="15"/>
  <c r="H68" i="15"/>
  <c r="H74" i="15"/>
  <c r="H76" i="15"/>
  <c r="H82" i="15"/>
  <c r="H84" i="15"/>
  <c r="H90" i="15"/>
  <c r="H92" i="15"/>
  <c r="H98" i="15"/>
  <c r="H100" i="15"/>
  <c r="H106" i="15"/>
  <c r="H108" i="15"/>
  <c r="H114" i="15"/>
  <c r="H116" i="15"/>
  <c r="H122" i="15"/>
  <c r="H124" i="15"/>
  <c r="H134" i="15"/>
  <c r="H136" i="15"/>
  <c r="H142" i="15"/>
  <c r="H144" i="15"/>
  <c r="H150" i="15"/>
  <c r="H152" i="15"/>
  <c r="H158" i="15"/>
  <c r="H160" i="15"/>
  <c r="H166" i="15"/>
  <c r="H6" i="15"/>
  <c r="H8" i="15"/>
  <c r="H10" i="15"/>
  <c r="H12" i="15"/>
  <c r="H14" i="15"/>
  <c r="H16" i="15"/>
  <c r="H18" i="15"/>
  <c r="H20" i="15"/>
  <c r="H22" i="15"/>
  <c r="H24" i="15"/>
  <c r="H26" i="15"/>
  <c r="H28" i="15"/>
  <c r="H30" i="15"/>
  <c r="H32" i="15"/>
  <c r="H34" i="15"/>
  <c r="H36" i="15"/>
  <c r="H38" i="15"/>
  <c r="H40" i="15"/>
  <c r="H42" i="15"/>
  <c r="H44" i="15"/>
  <c r="H46" i="15"/>
  <c r="H48" i="15"/>
  <c r="H50" i="15"/>
  <c r="H52" i="15"/>
  <c r="H54" i="15"/>
  <c r="H56" i="15"/>
  <c r="H58" i="15"/>
  <c r="H60" i="15"/>
  <c r="H62" i="15"/>
  <c r="H126" i="15"/>
  <c r="I267" i="15"/>
  <c r="G6" i="15"/>
  <c r="G267" i="15" s="1"/>
  <c r="H70" i="15"/>
  <c r="H78" i="15"/>
  <c r="H86" i="15"/>
  <c r="H94" i="15"/>
  <c r="H102" i="15"/>
  <c r="H110" i="15"/>
  <c r="H118" i="15"/>
  <c r="H130" i="15"/>
  <c r="H138" i="15"/>
  <c r="H146" i="15"/>
  <c r="H154" i="15"/>
  <c r="H162" i="15"/>
  <c r="H64" i="15"/>
  <c r="H72" i="15"/>
  <c r="H80" i="15"/>
  <c r="H88" i="15"/>
  <c r="H96" i="15"/>
  <c r="H104" i="15"/>
  <c r="H112" i="15"/>
  <c r="H120" i="15"/>
  <c r="F267" i="15"/>
  <c r="BO267" i="15"/>
  <c r="H132" i="15"/>
  <c r="H140" i="15"/>
  <c r="H148" i="15"/>
  <c r="H156" i="15"/>
  <c r="H164" i="15"/>
  <c r="H175" i="15"/>
  <c r="H183" i="15"/>
  <c r="H191" i="15"/>
  <c r="H199" i="15"/>
  <c r="H207" i="15"/>
  <c r="H215" i="15"/>
  <c r="H223" i="15"/>
  <c r="H231" i="15"/>
  <c r="H239" i="15"/>
  <c r="H247" i="15"/>
  <c r="H255" i="15"/>
  <c r="H263" i="15"/>
  <c r="H169" i="15"/>
  <c r="H177" i="15"/>
  <c r="H185" i="15"/>
  <c r="H193" i="15"/>
  <c r="H201" i="15"/>
  <c r="H209" i="15"/>
  <c r="H217" i="15"/>
  <c r="H225" i="15"/>
  <c r="H233" i="15"/>
  <c r="H241" i="15"/>
  <c r="H249" i="15"/>
  <c r="H257" i="15"/>
  <c r="H265" i="15"/>
  <c r="H267" i="15" l="1"/>
  <c r="BN267" i="14"/>
  <c r="BM267" i="14"/>
  <c r="BL267" i="14"/>
  <c r="BK267" i="14"/>
  <c r="BJ267" i="14"/>
  <c r="BI267" i="14"/>
  <c r="BH267" i="14"/>
  <c r="BG267" i="14"/>
  <c r="BF267" i="14"/>
  <c r="BE267" i="14"/>
  <c r="BD267" i="14"/>
  <c r="BC267" i="14"/>
  <c r="BB267" i="14"/>
  <c r="BA267" i="14"/>
  <c r="AZ267" i="14"/>
  <c r="AY267" i="14"/>
  <c r="AX267" i="14"/>
  <c r="AW267" i="14"/>
  <c r="AV267" i="14"/>
  <c r="AU267" i="14"/>
  <c r="AT267" i="14"/>
  <c r="AS267" i="14"/>
  <c r="AR267" i="14"/>
  <c r="AQ267" i="14"/>
  <c r="AP267" i="14"/>
  <c r="AO267" i="14"/>
  <c r="AN267" i="14"/>
  <c r="AM267" i="14"/>
  <c r="AL267" i="14"/>
  <c r="AK267" i="14"/>
  <c r="AJ267" i="14"/>
  <c r="AI267" i="14"/>
  <c r="AH267" i="14"/>
  <c r="AG267" i="14"/>
  <c r="AF267" i="14"/>
  <c r="AE267" i="14"/>
  <c r="AD267" i="14"/>
  <c r="AC267" i="14"/>
  <c r="AB267" i="14"/>
  <c r="AA267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M267" i="14"/>
  <c r="L267" i="14"/>
  <c r="K267" i="14"/>
  <c r="J267" i="14"/>
  <c r="D267" i="14"/>
  <c r="BO266" i="14"/>
  <c r="F266" i="14"/>
  <c r="H266" i="14" s="1"/>
  <c r="E266" i="14"/>
  <c r="G266" i="14" s="1"/>
  <c r="BO265" i="14"/>
  <c r="F265" i="14"/>
  <c r="H265" i="14" s="1"/>
  <c r="E265" i="14"/>
  <c r="G265" i="14" s="1"/>
  <c r="BO264" i="14"/>
  <c r="F264" i="14"/>
  <c r="H264" i="14" s="1"/>
  <c r="E264" i="14"/>
  <c r="G264" i="14" s="1"/>
  <c r="BO263" i="14"/>
  <c r="F263" i="14"/>
  <c r="H263" i="14" s="1"/>
  <c r="E263" i="14"/>
  <c r="G263" i="14" s="1"/>
  <c r="BO262" i="14"/>
  <c r="F262" i="14"/>
  <c r="H262" i="14" s="1"/>
  <c r="E262" i="14"/>
  <c r="G262" i="14" s="1"/>
  <c r="BO261" i="14"/>
  <c r="F261" i="14"/>
  <c r="H261" i="14" s="1"/>
  <c r="E261" i="14"/>
  <c r="G261" i="14" s="1"/>
  <c r="BO260" i="14"/>
  <c r="F260" i="14"/>
  <c r="E260" i="14"/>
  <c r="G260" i="14" s="1"/>
  <c r="BO259" i="14"/>
  <c r="F259" i="14"/>
  <c r="E259" i="14"/>
  <c r="G259" i="14" s="1"/>
  <c r="BO258" i="14"/>
  <c r="G258" i="14"/>
  <c r="F258" i="14"/>
  <c r="E258" i="14"/>
  <c r="BO257" i="14"/>
  <c r="F257" i="14"/>
  <c r="E257" i="14"/>
  <c r="G257" i="14" s="1"/>
  <c r="BO256" i="14"/>
  <c r="H256" i="14"/>
  <c r="G256" i="14"/>
  <c r="F256" i="14"/>
  <c r="E256" i="14"/>
  <c r="BO255" i="14"/>
  <c r="F255" i="14"/>
  <c r="E255" i="14"/>
  <c r="G255" i="14" s="1"/>
  <c r="BO254" i="14"/>
  <c r="G254" i="14"/>
  <c r="F254" i="14"/>
  <c r="E254" i="14"/>
  <c r="BO253" i="14"/>
  <c r="F253" i="14"/>
  <c r="H253" i="14" s="1"/>
  <c r="E253" i="14"/>
  <c r="G253" i="14" s="1"/>
  <c r="BO252" i="14"/>
  <c r="H252" i="14"/>
  <c r="G252" i="14"/>
  <c r="F252" i="14"/>
  <c r="E252" i="14"/>
  <c r="BO251" i="14"/>
  <c r="F251" i="14"/>
  <c r="H251" i="14" s="1"/>
  <c r="E251" i="14"/>
  <c r="G251" i="14" s="1"/>
  <c r="BO250" i="14"/>
  <c r="H250" i="14"/>
  <c r="G250" i="14"/>
  <c r="F250" i="14"/>
  <c r="E250" i="14"/>
  <c r="BO249" i="14"/>
  <c r="F249" i="14"/>
  <c r="H249" i="14" s="1"/>
  <c r="E249" i="14"/>
  <c r="G249" i="14" s="1"/>
  <c r="BO248" i="14"/>
  <c r="H248" i="14"/>
  <c r="G248" i="14"/>
  <c r="F248" i="14"/>
  <c r="E248" i="14"/>
  <c r="BO247" i="14"/>
  <c r="F247" i="14"/>
  <c r="H247" i="14" s="1"/>
  <c r="E247" i="14"/>
  <c r="G247" i="14" s="1"/>
  <c r="BO246" i="14"/>
  <c r="H246" i="14"/>
  <c r="G246" i="14"/>
  <c r="F246" i="14"/>
  <c r="E246" i="14"/>
  <c r="BO245" i="14"/>
  <c r="F245" i="14"/>
  <c r="H245" i="14" s="1"/>
  <c r="E245" i="14"/>
  <c r="G245" i="14" s="1"/>
  <c r="BO244" i="14"/>
  <c r="G244" i="14"/>
  <c r="F244" i="14"/>
  <c r="H244" i="14" s="1"/>
  <c r="E244" i="14"/>
  <c r="BO243" i="14"/>
  <c r="F243" i="14"/>
  <c r="H243" i="14" s="1"/>
  <c r="E243" i="14"/>
  <c r="G243" i="14" s="1"/>
  <c r="BO242" i="14"/>
  <c r="G242" i="14"/>
  <c r="F242" i="14"/>
  <c r="H242" i="14" s="1"/>
  <c r="E242" i="14"/>
  <c r="BO241" i="14"/>
  <c r="F241" i="14"/>
  <c r="H241" i="14" s="1"/>
  <c r="E241" i="14"/>
  <c r="G241" i="14" s="1"/>
  <c r="BO240" i="14"/>
  <c r="G240" i="14"/>
  <c r="F240" i="14"/>
  <c r="H240" i="14" s="1"/>
  <c r="E240" i="14"/>
  <c r="BO239" i="14"/>
  <c r="F239" i="14"/>
  <c r="H239" i="14" s="1"/>
  <c r="E239" i="14"/>
  <c r="G239" i="14" s="1"/>
  <c r="BO238" i="14"/>
  <c r="F238" i="14"/>
  <c r="H238" i="14" s="1"/>
  <c r="E238" i="14"/>
  <c r="G238" i="14" s="1"/>
  <c r="BO237" i="14"/>
  <c r="F237" i="14"/>
  <c r="E237" i="14"/>
  <c r="G237" i="14" s="1"/>
  <c r="BO236" i="14"/>
  <c r="F236" i="14"/>
  <c r="E236" i="14"/>
  <c r="G236" i="14" s="1"/>
  <c r="BO235" i="14"/>
  <c r="F235" i="14"/>
  <c r="E235" i="14"/>
  <c r="G235" i="14" s="1"/>
  <c r="BO234" i="14"/>
  <c r="G234" i="14"/>
  <c r="F234" i="14"/>
  <c r="H234" i="14" s="1"/>
  <c r="E234" i="14"/>
  <c r="BO233" i="14"/>
  <c r="F233" i="14"/>
  <c r="H233" i="14" s="1"/>
  <c r="E233" i="14"/>
  <c r="G233" i="14" s="1"/>
  <c r="BO232" i="14"/>
  <c r="F232" i="14"/>
  <c r="H232" i="14" s="1"/>
  <c r="E232" i="14"/>
  <c r="G232" i="14" s="1"/>
  <c r="BO231" i="14"/>
  <c r="F231" i="14"/>
  <c r="H231" i="14" s="1"/>
  <c r="E231" i="14"/>
  <c r="G231" i="14" s="1"/>
  <c r="BO230" i="14"/>
  <c r="F230" i="14"/>
  <c r="E230" i="14"/>
  <c r="G230" i="14" s="1"/>
  <c r="BO229" i="14"/>
  <c r="F229" i="14"/>
  <c r="E229" i="14"/>
  <c r="G229" i="14" s="1"/>
  <c r="BO228" i="14"/>
  <c r="G228" i="14"/>
  <c r="F228" i="14"/>
  <c r="E228" i="14"/>
  <c r="BO227" i="14"/>
  <c r="F227" i="14"/>
  <c r="E227" i="14"/>
  <c r="G227" i="14" s="1"/>
  <c r="BO226" i="14"/>
  <c r="G226" i="14"/>
  <c r="F226" i="14"/>
  <c r="E226" i="14"/>
  <c r="BO225" i="14"/>
  <c r="F225" i="14"/>
  <c r="H225" i="14" s="1"/>
  <c r="E225" i="14"/>
  <c r="G225" i="14" s="1"/>
  <c r="BO224" i="14"/>
  <c r="G224" i="14"/>
  <c r="F224" i="14"/>
  <c r="H224" i="14" s="1"/>
  <c r="E224" i="14"/>
  <c r="BO223" i="14"/>
  <c r="F223" i="14"/>
  <c r="H223" i="14" s="1"/>
  <c r="E223" i="14"/>
  <c r="G223" i="14" s="1"/>
  <c r="BO222" i="14"/>
  <c r="F222" i="14"/>
  <c r="H222" i="14" s="1"/>
  <c r="E222" i="14"/>
  <c r="G222" i="14" s="1"/>
  <c r="BO221" i="14"/>
  <c r="F221" i="14"/>
  <c r="E221" i="14"/>
  <c r="G221" i="14" s="1"/>
  <c r="BO220" i="14"/>
  <c r="F220" i="14"/>
  <c r="E220" i="14"/>
  <c r="G220" i="14" s="1"/>
  <c r="BO219" i="14"/>
  <c r="F219" i="14"/>
  <c r="E219" i="14"/>
  <c r="G219" i="14" s="1"/>
  <c r="BO218" i="14"/>
  <c r="G218" i="14"/>
  <c r="F218" i="14"/>
  <c r="H218" i="14" s="1"/>
  <c r="E218" i="14"/>
  <c r="BO217" i="14"/>
  <c r="F217" i="14"/>
  <c r="H217" i="14" s="1"/>
  <c r="E217" i="14"/>
  <c r="G217" i="14" s="1"/>
  <c r="BO216" i="14"/>
  <c r="F216" i="14"/>
  <c r="H216" i="14" s="1"/>
  <c r="E216" i="14"/>
  <c r="G216" i="14" s="1"/>
  <c r="BO215" i="14"/>
  <c r="F215" i="14"/>
  <c r="H215" i="14" s="1"/>
  <c r="E215" i="14"/>
  <c r="G215" i="14" s="1"/>
  <c r="BO214" i="14"/>
  <c r="F214" i="14"/>
  <c r="E214" i="14"/>
  <c r="G214" i="14" s="1"/>
  <c r="BO213" i="14"/>
  <c r="F213" i="14"/>
  <c r="E213" i="14"/>
  <c r="G213" i="14" s="1"/>
  <c r="BO212" i="14"/>
  <c r="G212" i="14"/>
  <c r="F212" i="14"/>
  <c r="E212" i="14"/>
  <c r="BO211" i="14"/>
  <c r="F211" i="14"/>
  <c r="E211" i="14"/>
  <c r="G211" i="14" s="1"/>
  <c r="BO210" i="14"/>
  <c r="G210" i="14"/>
  <c r="F210" i="14"/>
  <c r="E210" i="14"/>
  <c r="BO209" i="14"/>
  <c r="F209" i="14"/>
  <c r="H209" i="14" s="1"/>
  <c r="E209" i="14"/>
  <c r="G209" i="14" s="1"/>
  <c r="BO208" i="14"/>
  <c r="F208" i="14"/>
  <c r="H208" i="14" s="1"/>
  <c r="E208" i="14"/>
  <c r="G208" i="14" s="1"/>
  <c r="BO207" i="14"/>
  <c r="F207" i="14"/>
  <c r="H207" i="14" s="1"/>
  <c r="E207" i="14"/>
  <c r="G207" i="14" s="1"/>
  <c r="BO206" i="14"/>
  <c r="F206" i="14"/>
  <c r="H206" i="14" s="1"/>
  <c r="E206" i="14"/>
  <c r="G206" i="14" s="1"/>
  <c r="BO205" i="14"/>
  <c r="F205" i="14"/>
  <c r="E205" i="14"/>
  <c r="G205" i="14" s="1"/>
  <c r="BO204" i="14"/>
  <c r="F204" i="14"/>
  <c r="E204" i="14"/>
  <c r="G204" i="14" s="1"/>
  <c r="BO203" i="14"/>
  <c r="F203" i="14"/>
  <c r="H203" i="14" s="1"/>
  <c r="E203" i="14"/>
  <c r="G203" i="14" s="1"/>
  <c r="BO202" i="14"/>
  <c r="G202" i="14"/>
  <c r="F202" i="14"/>
  <c r="H202" i="14" s="1"/>
  <c r="E202" i="14"/>
  <c r="BO201" i="14"/>
  <c r="F201" i="14"/>
  <c r="H201" i="14" s="1"/>
  <c r="E201" i="14"/>
  <c r="G201" i="14" s="1"/>
  <c r="BO200" i="14"/>
  <c r="F200" i="14"/>
  <c r="H200" i="14" s="1"/>
  <c r="E200" i="14"/>
  <c r="G200" i="14" s="1"/>
  <c r="BO199" i="14"/>
  <c r="F199" i="14"/>
  <c r="H199" i="14" s="1"/>
  <c r="E199" i="14"/>
  <c r="G199" i="14" s="1"/>
  <c r="BO198" i="14"/>
  <c r="F198" i="14"/>
  <c r="E198" i="14"/>
  <c r="G198" i="14" s="1"/>
  <c r="BO197" i="14"/>
  <c r="F197" i="14"/>
  <c r="E197" i="14"/>
  <c r="G197" i="14" s="1"/>
  <c r="BO196" i="14"/>
  <c r="G196" i="14"/>
  <c r="F196" i="14"/>
  <c r="E196" i="14"/>
  <c r="BO195" i="14"/>
  <c r="F195" i="14"/>
  <c r="E195" i="14"/>
  <c r="G195" i="14" s="1"/>
  <c r="BO194" i="14"/>
  <c r="G194" i="14"/>
  <c r="F194" i="14"/>
  <c r="H194" i="14" s="1"/>
  <c r="E194" i="14"/>
  <c r="BO193" i="14"/>
  <c r="F193" i="14"/>
  <c r="H193" i="14" s="1"/>
  <c r="E193" i="14"/>
  <c r="G193" i="14" s="1"/>
  <c r="BO192" i="14"/>
  <c r="F192" i="14"/>
  <c r="H192" i="14" s="1"/>
  <c r="E192" i="14"/>
  <c r="G192" i="14" s="1"/>
  <c r="BO191" i="14"/>
  <c r="F191" i="14"/>
  <c r="H191" i="14" s="1"/>
  <c r="E191" i="14"/>
  <c r="G191" i="14" s="1"/>
  <c r="BO190" i="14"/>
  <c r="F190" i="14"/>
  <c r="H190" i="14" s="1"/>
  <c r="E190" i="14"/>
  <c r="G190" i="14" s="1"/>
  <c r="BO189" i="14"/>
  <c r="F189" i="14"/>
  <c r="E189" i="14"/>
  <c r="G189" i="14" s="1"/>
  <c r="BO188" i="14"/>
  <c r="F188" i="14"/>
  <c r="E188" i="14"/>
  <c r="G188" i="14" s="1"/>
  <c r="BO187" i="14"/>
  <c r="F187" i="14"/>
  <c r="H187" i="14" s="1"/>
  <c r="E187" i="14"/>
  <c r="G187" i="14" s="1"/>
  <c r="BO186" i="14"/>
  <c r="G186" i="14"/>
  <c r="F186" i="14"/>
  <c r="H186" i="14" s="1"/>
  <c r="E186" i="14"/>
  <c r="BO185" i="14"/>
  <c r="F185" i="14"/>
  <c r="H185" i="14" s="1"/>
  <c r="E185" i="14"/>
  <c r="G185" i="14" s="1"/>
  <c r="BO184" i="14"/>
  <c r="F184" i="14"/>
  <c r="H184" i="14" s="1"/>
  <c r="E184" i="14"/>
  <c r="G184" i="14" s="1"/>
  <c r="BO183" i="14"/>
  <c r="F183" i="14"/>
  <c r="H183" i="14" s="1"/>
  <c r="E183" i="14"/>
  <c r="G183" i="14" s="1"/>
  <c r="BO182" i="14"/>
  <c r="F182" i="14"/>
  <c r="E182" i="14"/>
  <c r="G182" i="14" s="1"/>
  <c r="BO181" i="14"/>
  <c r="F181" i="14"/>
  <c r="E181" i="14"/>
  <c r="G181" i="14" s="1"/>
  <c r="BO180" i="14"/>
  <c r="G180" i="14"/>
  <c r="F180" i="14"/>
  <c r="E180" i="14"/>
  <c r="BO179" i="14"/>
  <c r="H179" i="14" s="1"/>
  <c r="F179" i="14"/>
  <c r="E179" i="14"/>
  <c r="G179" i="14" s="1"/>
  <c r="BO178" i="14"/>
  <c r="G178" i="14"/>
  <c r="F178" i="14"/>
  <c r="E178" i="14"/>
  <c r="BO177" i="14"/>
  <c r="F177" i="14"/>
  <c r="E177" i="14"/>
  <c r="G177" i="14" s="1"/>
  <c r="BO176" i="14"/>
  <c r="G176" i="14"/>
  <c r="F176" i="14"/>
  <c r="H176" i="14" s="1"/>
  <c r="E176" i="14"/>
  <c r="BO175" i="14"/>
  <c r="F175" i="14"/>
  <c r="H175" i="14" s="1"/>
  <c r="E175" i="14"/>
  <c r="G175" i="14" s="1"/>
  <c r="BO174" i="14"/>
  <c r="F174" i="14"/>
  <c r="H174" i="14" s="1"/>
  <c r="E174" i="14"/>
  <c r="G174" i="14" s="1"/>
  <c r="BO173" i="14"/>
  <c r="F173" i="14"/>
  <c r="H173" i="14" s="1"/>
  <c r="E173" i="14"/>
  <c r="G173" i="14" s="1"/>
  <c r="BO172" i="14"/>
  <c r="F172" i="14"/>
  <c r="H172" i="14" s="1"/>
  <c r="E172" i="14"/>
  <c r="G172" i="14" s="1"/>
  <c r="BO171" i="14"/>
  <c r="F171" i="14"/>
  <c r="E171" i="14"/>
  <c r="G171" i="14" s="1"/>
  <c r="BO170" i="14"/>
  <c r="F170" i="14"/>
  <c r="E170" i="14"/>
  <c r="G170" i="14" s="1"/>
  <c r="BO169" i="14"/>
  <c r="F169" i="14"/>
  <c r="H169" i="14" s="1"/>
  <c r="E169" i="14"/>
  <c r="G169" i="14" s="1"/>
  <c r="BO168" i="14"/>
  <c r="G168" i="14"/>
  <c r="F168" i="14"/>
  <c r="H168" i="14" s="1"/>
  <c r="E168" i="14"/>
  <c r="BO167" i="14"/>
  <c r="F167" i="14"/>
  <c r="H167" i="14" s="1"/>
  <c r="E167" i="14"/>
  <c r="G167" i="14" s="1"/>
  <c r="BO166" i="14"/>
  <c r="G166" i="14"/>
  <c r="F166" i="14"/>
  <c r="H166" i="14" s="1"/>
  <c r="E166" i="14"/>
  <c r="BO165" i="14"/>
  <c r="F165" i="14"/>
  <c r="H165" i="14" s="1"/>
  <c r="E165" i="14"/>
  <c r="G165" i="14" s="1"/>
  <c r="BO164" i="14"/>
  <c r="G164" i="14"/>
  <c r="F164" i="14"/>
  <c r="H164" i="14" s="1"/>
  <c r="E164" i="14"/>
  <c r="BO163" i="14"/>
  <c r="F163" i="14"/>
  <c r="E163" i="14"/>
  <c r="G163" i="14" s="1"/>
  <c r="BO162" i="14"/>
  <c r="G162" i="14"/>
  <c r="F162" i="14"/>
  <c r="H162" i="14" s="1"/>
  <c r="E162" i="14"/>
  <c r="BO161" i="14"/>
  <c r="F161" i="14"/>
  <c r="E161" i="14"/>
  <c r="G161" i="14" s="1"/>
  <c r="BO160" i="14"/>
  <c r="G160" i="14"/>
  <c r="F160" i="14"/>
  <c r="H160" i="14" s="1"/>
  <c r="E160" i="14"/>
  <c r="BO159" i="14"/>
  <c r="F159" i="14"/>
  <c r="H159" i="14" s="1"/>
  <c r="E159" i="14"/>
  <c r="G159" i="14" s="1"/>
  <c r="BO158" i="14"/>
  <c r="G158" i="14"/>
  <c r="F158" i="14"/>
  <c r="H158" i="14" s="1"/>
  <c r="E158" i="14"/>
  <c r="BO157" i="14"/>
  <c r="F157" i="14"/>
  <c r="H157" i="14" s="1"/>
  <c r="E157" i="14"/>
  <c r="G157" i="14" s="1"/>
  <c r="BO156" i="14"/>
  <c r="G156" i="14"/>
  <c r="F156" i="14"/>
  <c r="H156" i="14" s="1"/>
  <c r="E156" i="14"/>
  <c r="BO155" i="14"/>
  <c r="F155" i="14"/>
  <c r="E155" i="14"/>
  <c r="G155" i="14" s="1"/>
  <c r="BO154" i="14"/>
  <c r="G154" i="14"/>
  <c r="F154" i="14"/>
  <c r="H154" i="14" s="1"/>
  <c r="E154" i="14"/>
  <c r="BO153" i="14"/>
  <c r="F153" i="14"/>
  <c r="E153" i="14"/>
  <c r="G153" i="14" s="1"/>
  <c r="BO152" i="14"/>
  <c r="G152" i="14"/>
  <c r="F152" i="14"/>
  <c r="H152" i="14" s="1"/>
  <c r="E152" i="14"/>
  <c r="BO151" i="14"/>
  <c r="F151" i="14"/>
  <c r="H151" i="14" s="1"/>
  <c r="E151" i="14"/>
  <c r="G151" i="14" s="1"/>
  <c r="BO150" i="14"/>
  <c r="G150" i="14"/>
  <c r="F150" i="14"/>
  <c r="H150" i="14" s="1"/>
  <c r="E150" i="14"/>
  <c r="BO149" i="14"/>
  <c r="F149" i="14"/>
  <c r="H149" i="14" s="1"/>
  <c r="E149" i="14"/>
  <c r="G149" i="14" s="1"/>
  <c r="BO148" i="14"/>
  <c r="G148" i="14"/>
  <c r="F148" i="14"/>
  <c r="H148" i="14" s="1"/>
  <c r="E148" i="14"/>
  <c r="BO147" i="14"/>
  <c r="F147" i="14"/>
  <c r="E147" i="14"/>
  <c r="G147" i="14" s="1"/>
  <c r="BO146" i="14"/>
  <c r="G146" i="14"/>
  <c r="F146" i="14"/>
  <c r="H146" i="14" s="1"/>
  <c r="E146" i="14"/>
  <c r="BO145" i="14"/>
  <c r="F145" i="14"/>
  <c r="E145" i="14"/>
  <c r="G145" i="14" s="1"/>
  <c r="BO144" i="14"/>
  <c r="G144" i="14"/>
  <c r="F144" i="14"/>
  <c r="H144" i="14" s="1"/>
  <c r="E144" i="14"/>
  <c r="BO143" i="14"/>
  <c r="F143" i="14"/>
  <c r="H143" i="14" s="1"/>
  <c r="E143" i="14"/>
  <c r="G143" i="14" s="1"/>
  <c r="BO142" i="14"/>
  <c r="G142" i="14"/>
  <c r="F142" i="14"/>
  <c r="H142" i="14" s="1"/>
  <c r="E142" i="14"/>
  <c r="BO141" i="14"/>
  <c r="F141" i="14"/>
  <c r="H141" i="14" s="1"/>
  <c r="E141" i="14"/>
  <c r="G141" i="14" s="1"/>
  <c r="BO140" i="14"/>
  <c r="G140" i="14"/>
  <c r="F140" i="14"/>
  <c r="H140" i="14" s="1"/>
  <c r="E140" i="14"/>
  <c r="BO139" i="14"/>
  <c r="F139" i="14"/>
  <c r="E139" i="14"/>
  <c r="G139" i="14" s="1"/>
  <c r="BO138" i="14"/>
  <c r="G138" i="14"/>
  <c r="F138" i="14"/>
  <c r="H138" i="14" s="1"/>
  <c r="E138" i="14"/>
  <c r="BO137" i="14"/>
  <c r="F137" i="14"/>
  <c r="E137" i="14"/>
  <c r="G137" i="14" s="1"/>
  <c r="BO136" i="14"/>
  <c r="G136" i="14"/>
  <c r="F136" i="14"/>
  <c r="H136" i="14" s="1"/>
  <c r="E136" i="14"/>
  <c r="BO135" i="14"/>
  <c r="F135" i="14"/>
  <c r="H135" i="14" s="1"/>
  <c r="E135" i="14"/>
  <c r="G135" i="14" s="1"/>
  <c r="BO134" i="14"/>
  <c r="G134" i="14"/>
  <c r="F134" i="14"/>
  <c r="H134" i="14" s="1"/>
  <c r="E134" i="14"/>
  <c r="BO133" i="14"/>
  <c r="F133" i="14"/>
  <c r="H133" i="14" s="1"/>
  <c r="E133" i="14"/>
  <c r="G133" i="14" s="1"/>
  <c r="BO132" i="14"/>
  <c r="G132" i="14"/>
  <c r="F132" i="14"/>
  <c r="H132" i="14" s="1"/>
  <c r="E132" i="14"/>
  <c r="BO131" i="14"/>
  <c r="F131" i="14"/>
  <c r="E131" i="14"/>
  <c r="G131" i="14" s="1"/>
  <c r="BO130" i="14"/>
  <c r="G130" i="14"/>
  <c r="F130" i="14"/>
  <c r="H130" i="14" s="1"/>
  <c r="E130" i="14"/>
  <c r="BO129" i="14"/>
  <c r="F129" i="14"/>
  <c r="E129" i="14"/>
  <c r="G129" i="14" s="1"/>
  <c r="BO128" i="14"/>
  <c r="F128" i="14"/>
  <c r="E128" i="14"/>
  <c r="G128" i="14" s="1"/>
  <c r="BO127" i="14"/>
  <c r="F127" i="14"/>
  <c r="H127" i="14" s="1"/>
  <c r="E127" i="14"/>
  <c r="G127" i="14" s="1"/>
  <c r="BO126" i="14"/>
  <c r="F126" i="14"/>
  <c r="H126" i="14" s="1"/>
  <c r="E126" i="14"/>
  <c r="G126" i="14" s="1"/>
  <c r="BO125" i="14"/>
  <c r="F125" i="14"/>
  <c r="H125" i="14" s="1"/>
  <c r="E125" i="14"/>
  <c r="G125" i="14" s="1"/>
  <c r="BO124" i="14"/>
  <c r="F124" i="14"/>
  <c r="H124" i="14" s="1"/>
  <c r="E124" i="14"/>
  <c r="G124" i="14" s="1"/>
  <c r="BO123" i="14"/>
  <c r="F123" i="14"/>
  <c r="H123" i="14" s="1"/>
  <c r="E123" i="14"/>
  <c r="G123" i="14" s="1"/>
  <c r="BO122" i="14"/>
  <c r="F122" i="14"/>
  <c r="E122" i="14"/>
  <c r="G122" i="14" s="1"/>
  <c r="BO121" i="14"/>
  <c r="F121" i="14"/>
  <c r="H121" i="14" s="1"/>
  <c r="E121" i="14"/>
  <c r="G121" i="14" s="1"/>
  <c r="BO120" i="14"/>
  <c r="F120" i="14"/>
  <c r="E120" i="14"/>
  <c r="G120" i="14" s="1"/>
  <c r="BO119" i="14"/>
  <c r="F119" i="14"/>
  <c r="H119" i="14" s="1"/>
  <c r="E119" i="14"/>
  <c r="G119" i="14" s="1"/>
  <c r="BO118" i="14"/>
  <c r="F118" i="14"/>
  <c r="H118" i="14" s="1"/>
  <c r="E118" i="14"/>
  <c r="G118" i="14" s="1"/>
  <c r="BO117" i="14"/>
  <c r="F117" i="14"/>
  <c r="H117" i="14" s="1"/>
  <c r="E117" i="14"/>
  <c r="G117" i="14" s="1"/>
  <c r="BO116" i="14"/>
  <c r="F116" i="14"/>
  <c r="H116" i="14" s="1"/>
  <c r="E116" i="14"/>
  <c r="G116" i="14" s="1"/>
  <c r="BO115" i="14"/>
  <c r="F115" i="14"/>
  <c r="H115" i="14" s="1"/>
  <c r="E115" i="14"/>
  <c r="G115" i="14" s="1"/>
  <c r="BO114" i="14"/>
  <c r="F114" i="14"/>
  <c r="E114" i="14"/>
  <c r="G114" i="14" s="1"/>
  <c r="BO113" i="14"/>
  <c r="F113" i="14"/>
  <c r="H113" i="14" s="1"/>
  <c r="E113" i="14"/>
  <c r="G113" i="14" s="1"/>
  <c r="BO112" i="14"/>
  <c r="F112" i="14"/>
  <c r="E112" i="14"/>
  <c r="G112" i="14" s="1"/>
  <c r="BO111" i="14"/>
  <c r="F111" i="14"/>
  <c r="H111" i="14" s="1"/>
  <c r="E111" i="14"/>
  <c r="G111" i="14" s="1"/>
  <c r="BO110" i="14"/>
  <c r="F110" i="14"/>
  <c r="H110" i="14" s="1"/>
  <c r="E110" i="14"/>
  <c r="G110" i="14" s="1"/>
  <c r="BO109" i="14"/>
  <c r="F109" i="14"/>
  <c r="H109" i="14" s="1"/>
  <c r="E109" i="14"/>
  <c r="G109" i="14" s="1"/>
  <c r="BO108" i="14"/>
  <c r="F108" i="14"/>
  <c r="H108" i="14" s="1"/>
  <c r="E108" i="14"/>
  <c r="G108" i="14" s="1"/>
  <c r="BO107" i="14"/>
  <c r="F107" i="14"/>
  <c r="H107" i="14" s="1"/>
  <c r="E107" i="14"/>
  <c r="G107" i="14" s="1"/>
  <c r="BO106" i="14"/>
  <c r="F106" i="14"/>
  <c r="E106" i="14"/>
  <c r="G106" i="14" s="1"/>
  <c r="BO105" i="14"/>
  <c r="F105" i="14"/>
  <c r="H105" i="14" s="1"/>
  <c r="E105" i="14"/>
  <c r="G105" i="14" s="1"/>
  <c r="BO104" i="14"/>
  <c r="F104" i="14"/>
  <c r="E104" i="14"/>
  <c r="G104" i="14" s="1"/>
  <c r="BO103" i="14"/>
  <c r="F103" i="14"/>
  <c r="H103" i="14" s="1"/>
  <c r="E103" i="14"/>
  <c r="G103" i="14" s="1"/>
  <c r="BO102" i="14"/>
  <c r="F102" i="14"/>
  <c r="H102" i="14" s="1"/>
  <c r="E102" i="14"/>
  <c r="G102" i="14" s="1"/>
  <c r="BO101" i="14"/>
  <c r="F101" i="14"/>
  <c r="H101" i="14" s="1"/>
  <c r="E101" i="14"/>
  <c r="G101" i="14" s="1"/>
  <c r="BO100" i="14"/>
  <c r="F100" i="14"/>
  <c r="H100" i="14" s="1"/>
  <c r="E100" i="14"/>
  <c r="G100" i="14" s="1"/>
  <c r="BO99" i="14"/>
  <c r="F99" i="14"/>
  <c r="H99" i="14" s="1"/>
  <c r="E99" i="14"/>
  <c r="G99" i="14" s="1"/>
  <c r="BO98" i="14"/>
  <c r="F98" i="14"/>
  <c r="E98" i="14"/>
  <c r="G98" i="14" s="1"/>
  <c r="BO97" i="14"/>
  <c r="F97" i="14"/>
  <c r="H97" i="14" s="1"/>
  <c r="E97" i="14"/>
  <c r="G97" i="14" s="1"/>
  <c r="BO96" i="14"/>
  <c r="F96" i="14"/>
  <c r="E96" i="14"/>
  <c r="G96" i="14" s="1"/>
  <c r="BO95" i="14"/>
  <c r="F95" i="14"/>
  <c r="H95" i="14" s="1"/>
  <c r="E95" i="14"/>
  <c r="G95" i="14" s="1"/>
  <c r="BO94" i="14"/>
  <c r="F94" i="14"/>
  <c r="H94" i="14" s="1"/>
  <c r="E94" i="14"/>
  <c r="G94" i="14" s="1"/>
  <c r="BO93" i="14"/>
  <c r="F93" i="14"/>
  <c r="H93" i="14" s="1"/>
  <c r="E93" i="14"/>
  <c r="G93" i="14" s="1"/>
  <c r="BO92" i="14"/>
  <c r="F92" i="14"/>
  <c r="H92" i="14" s="1"/>
  <c r="E92" i="14"/>
  <c r="G92" i="14" s="1"/>
  <c r="BO91" i="14"/>
  <c r="F91" i="14"/>
  <c r="H91" i="14" s="1"/>
  <c r="E91" i="14"/>
  <c r="G91" i="14" s="1"/>
  <c r="BO90" i="14"/>
  <c r="F90" i="14"/>
  <c r="E90" i="14"/>
  <c r="G90" i="14" s="1"/>
  <c r="BO89" i="14"/>
  <c r="F89" i="14"/>
  <c r="H89" i="14" s="1"/>
  <c r="E89" i="14"/>
  <c r="G89" i="14" s="1"/>
  <c r="BO88" i="14"/>
  <c r="F88" i="14"/>
  <c r="E88" i="14"/>
  <c r="G88" i="14" s="1"/>
  <c r="BO87" i="14"/>
  <c r="F87" i="14"/>
  <c r="H87" i="14" s="1"/>
  <c r="E87" i="14"/>
  <c r="G87" i="14" s="1"/>
  <c r="BO86" i="14"/>
  <c r="F86" i="14"/>
  <c r="H86" i="14" s="1"/>
  <c r="E86" i="14"/>
  <c r="G86" i="14" s="1"/>
  <c r="BO85" i="14"/>
  <c r="F85" i="14"/>
  <c r="H85" i="14" s="1"/>
  <c r="E85" i="14"/>
  <c r="G85" i="14" s="1"/>
  <c r="BO84" i="14"/>
  <c r="F84" i="14"/>
  <c r="H84" i="14" s="1"/>
  <c r="E84" i="14"/>
  <c r="G84" i="14" s="1"/>
  <c r="BO83" i="14"/>
  <c r="F83" i="14"/>
  <c r="H83" i="14" s="1"/>
  <c r="E83" i="14"/>
  <c r="G83" i="14" s="1"/>
  <c r="BO82" i="14"/>
  <c r="F82" i="14"/>
  <c r="E82" i="14"/>
  <c r="G82" i="14" s="1"/>
  <c r="BO81" i="14"/>
  <c r="F81" i="14"/>
  <c r="H81" i="14" s="1"/>
  <c r="E81" i="14"/>
  <c r="G81" i="14" s="1"/>
  <c r="BO80" i="14"/>
  <c r="F80" i="14"/>
  <c r="E80" i="14"/>
  <c r="G80" i="14" s="1"/>
  <c r="BO79" i="14"/>
  <c r="F79" i="14"/>
  <c r="H79" i="14" s="1"/>
  <c r="E79" i="14"/>
  <c r="G79" i="14" s="1"/>
  <c r="BO78" i="14"/>
  <c r="F78" i="14"/>
  <c r="H78" i="14" s="1"/>
  <c r="E78" i="14"/>
  <c r="G78" i="14" s="1"/>
  <c r="BO77" i="14"/>
  <c r="F77" i="14"/>
  <c r="H77" i="14" s="1"/>
  <c r="E77" i="14"/>
  <c r="G77" i="14" s="1"/>
  <c r="BO76" i="14"/>
  <c r="F76" i="14"/>
  <c r="H76" i="14" s="1"/>
  <c r="E76" i="14"/>
  <c r="G76" i="14" s="1"/>
  <c r="BO75" i="14"/>
  <c r="F75" i="14"/>
  <c r="H75" i="14" s="1"/>
  <c r="E75" i="14"/>
  <c r="G75" i="14" s="1"/>
  <c r="BO74" i="14"/>
  <c r="F74" i="14"/>
  <c r="E74" i="14"/>
  <c r="G74" i="14" s="1"/>
  <c r="BO73" i="14"/>
  <c r="F73" i="14"/>
  <c r="H73" i="14" s="1"/>
  <c r="E73" i="14"/>
  <c r="G73" i="14" s="1"/>
  <c r="BO72" i="14"/>
  <c r="F72" i="14"/>
  <c r="E72" i="14"/>
  <c r="G72" i="14" s="1"/>
  <c r="BO71" i="14"/>
  <c r="F71" i="14"/>
  <c r="H71" i="14" s="1"/>
  <c r="E71" i="14"/>
  <c r="G71" i="14" s="1"/>
  <c r="BO70" i="14"/>
  <c r="F70" i="14"/>
  <c r="H70" i="14" s="1"/>
  <c r="E70" i="14"/>
  <c r="G70" i="14" s="1"/>
  <c r="BO69" i="14"/>
  <c r="F69" i="14"/>
  <c r="H69" i="14" s="1"/>
  <c r="E69" i="14"/>
  <c r="G69" i="14" s="1"/>
  <c r="BO68" i="14"/>
  <c r="F68" i="14"/>
  <c r="H68" i="14" s="1"/>
  <c r="E68" i="14"/>
  <c r="G68" i="14" s="1"/>
  <c r="BO67" i="14"/>
  <c r="F67" i="14"/>
  <c r="H67" i="14" s="1"/>
  <c r="E67" i="14"/>
  <c r="G67" i="14" s="1"/>
  <c r="BO66" i="14"/>
  <c r="F66" i="14"/>
  <c r="E66" i="14"/>
  <c r="G66" i="14" s="1"/>
  <c r="BO65" i="14"/>
  <c r="F65" i="14"/>
  <c r="H65" i="14" s="1"/>
  <c r="E65" i="14"/>
  <c r="G65" i="14" s="1"/>
  <c r="BO64" i="14"/>
  <c r="F64" i="14"/>
  <c r="E64" i="14"/>
  <c r="G64" i="14" s="1"/>
  <c r="BO63" i="14"/>
  <c r="F63" i="14"/>
  <c r="E63" i="14"/>
  <c r="G63" i="14" s="1"/>
  <c r="BO62" i="14"/>
  <c r="F62" i="14"/>
  <c r="E62" i="14"/>
  <c r="G62" i="14" s="1"/>
  <c r="BO61" i="14"/>
  <c r="H61" i="14"/>
  <c r="F61" i="14"/>
  <c r="E61" i="14"/>
  <c r="G61" i="14" s="1"/>
  <c r="BO60" i="14"/>
  <c r="F60" i="14"/>
  <c r="H60" i="14" s="1"/>
  <c r="E60" i="14"/>
  <c r="G60" i="14" s="1"/>
  <c r="BO59" i="14"/>
  <c r="F59" i="14"/>
  <c r="E59" i="14"/>
  <c r="G59" i="14" s="1"/>
  <c r="BO58" i="14"/>
  <c r="F58" i="14"/>
  <c r="E58" i="14"/>
  <c r="G58" i="14" s="1"/>
  <c r="BO57" i="14"/>
  <c r="H57" i="14"/>
  <c r="F57" i="14"/>
  <c r="E57" i="14"/>
  <c r="G57" i="14" s="1"/>
  <c r="BO56" i="14"/>
  <c r="F56" i="14"/>
  <c r="H56" i="14" s="1"/>
  <c r="E56" i="14"/>
  <c r="G56" i="14" s="1"/>
  <c r="BO55" i="14"/>
  <c r="F55" i="14"/>
  <c r="E55" i="14"/>
  <c r="G55" i="14" s="1"/>
  <c r="BO54" i="14"/>
  <c r="F54" i="14"/>
  <c r="E54" i="14"/>
  <c r="G54" i="14" s="1"/>
  <c r="BO53" i="14"/>
  <c r="H53" i="14"/>
  <c r="F53" i="14"/>
  <c r="E53" i="14"/>
  <c r="G53" i="14" s="1"/>
  <c r="BO52" i="14"/>
  <c r="F52" i="14"/>
  <c r="H52" i="14" s="1"/>
  <c r="E52" i="14"/>
  <c r="G52" i="14" s="1"/>
  <c r="BO51" i="14"/>
  <c r="F51" i="14"/>
  <c r="E51" i="14"/>
  <c r="G51" i="14" s="1"/>
  <c r="BO50" i="14"/>
  <c r="F50" i="14"/>
  <c r="H50" i="14" s="1"/>
  <c r="E50" i="14"/>
  <c r="G50" i="14" s="1"/>
  <c r="BO49" i="14"/>
  <c r="F49" i="14"/>
  <c r="E49" i="14"/>
  <c r="G49" i="14" s="1"/>
  <c r="BO48" i="14"/>
  <c r="F48" i="14"/>
  <c r="H48" i="14" s="1"/>
  <c r="E48" i="14"/>
  <c r="G48" i="14" s="1"/>
  <c r="BO47" i="14"/>
  <c r="F47" i="14"/>
  <c r="E47" i="14"/>
  <c r="G47" i="14" s="1"/>
  <c r="BO46" i="14"/>
  <c r="F46" i="14"/>
  <c r="H46" i="14" s="1"/>
  <c r="E46" i="14"/>
  <c r="G46" i="14" s="1"/>
  <c r="BO45" i="14"/>
  <c r="F45" i="14"/>
  <c r="E45" i="14"/>
  <c r="G45" i="14" s="1"/>
  <c r="BO44" i="14"/>
  <c r="F44" i="14"/>
  <c r="H44" i="14" s="1"/>
  <c r="E44" i="14"/>
  <c r="G44" i="14" s="1"/>
  <c r="BO43" i="14"/>
  <c r="F43" i="14"/>
  <c r="E43" i="14"/>
  <c r="G43" i="14" s="1"/>
  <c r="BO42" i="14"/>
  <c r="F42" i="14"/>
  <c r="H42" i="14" s="1"/>
  <c r="E42" i="14"/>
  <c r="G42" i="14" s="1"/>
  <c r="BO41" i="14"/>
  <c r="F41" i="14"/>
  <c r="E41" i="14"/>
  <c r="G41" i="14" s="1"/>
  <c r="BO40" i="14"/>
  <c r="F40" i="14"/>
  <c r="H40" i="14" s="1"/>
  <c r="E40" i="14"/>
  <c r="G40" i="14" s="1"/>
  <c r="BO39" i="14"/>
  <c r="F39" i="14"/>
  <c r="E39" i="14"/>
  <c r="G39" i="14" s="1"/>
  <c r="BO38" i="14"/>
  <c r="F38" i="14"/>
  <c r="H38" i="14" s="1"/>
  <c r="E38" i="14"/>
  <c r="G38" i="14" s="1"/>
  <c r="BO37" i="14"/>
  <c r="F37" i="14"/>
  <c r="E37" i="14"/>
  <c r="G37" i="14" s="1"/>
  <c r="BO36" i="14"/>
  <c r="F36" i="14"/>
  <c r="H36" i="14" s="1"/>
  <c r="E36" i="14"/>
  <c r="G36" i="14" s="1"/>
  <c r="BO35" i="14"/>
  <c r="F35" i="14"/>
  <c r="E35" i="14"/>
  <c r="G35" i="14" s="1"/>
  <c r="BO34" i="14"/>
  <c r="F34" i="14"/>
  <c r="H34" i="14" s="1"/>
  <c r="E34" i="14"/>
  <c r="G34" i="14" s="1"/>
  <c r="BO33" i="14"/>
  <c r="F33" i="14"/>
  <c r="E33" i="14"/>
  <c r="G33" i="14" s="1"/>
  <c r="BO32" i="14"/>
  <c r="F32" i="14"/>
  <c r="H32" i="14" s="1"/>
  <c r="E32" i="14"/>
  <c r="G32" i="14" s="1"/>
  <c r="BO31" i="14"/>
  <c r="F31" i="14"/>
  <c r="E31" i="14"/>
  <c r="G31" i="14" s="1"/>
  <c r="BO30" i="14"/>
  <c r="F30" i="14"/>
  <c r="H30" i="14" s="1"/>
  <c r="E30" i="14"/>
  <c r="G30" i="14" s="1"/>
  <c r="BO29" i="14"/>
  <c r="F29" i="14"/>
  <c r="E29" i="14"/>
  <c r="G29" i="14" s="1"/>
  <c r="BO28" i="14"/>
  <c r="F28" i="14"/>
  <c r="H28" i="14" s="1"/>
  <c r="E28" i="14"/>
  <c r="G28" i="14" s="1"/>
  <c r="BO27" i="14"/>
  <c r="F27" i="14"/>
  <c r="E27" i="14"/>
  <c r="G27" i="14" s="1"/>
  <c r="BO26" i="14"/>
  <c r="F26" i="14"/>
  <c r="H26" i="14" s="1"/>
  <c r="E26" i="14"/>
  <c r="G26" i="14" s="1"/>
  <c r="BO25" i="14"/>
  <c r="F25" i="14"/>
  <c r="E25" i="14"/>
  <c r="G25" i="14" s="1"/>
  <c r="BO24" i="14"/>
  <c r="F24" i="14"/>
  <c r="H24" i="14" s="1"/>
  <c r="E24" i="14"/>
  <c r="G24" i="14" s="1"/>
  <c r="BO23" i="14"/>
  <c r="F23" i="14"/>
  <c r="E23" i="14"/>
  <c r="G23" i="14" s="1"/>
  <c r="BO22" i="14"/>
  <c r="F22" i="14"/>
  <c r="H22" i="14" s="1"/>
  <c r="E22" i="14"/>
  <c r="G22" i="14" s="1"/>
  <c r="BO21" i="14"/>
  <c r="F21" i="14"/>
  <c r="E21" i="14"/>
  <c r="G21" i="14" s="1"/>
  <c r="BO20" i="14"/>
  <c r="F20" i="14"/>
  <c r="H20" i="14" s="1"/>
  <c r="E20" i="14"/>
  <c r="G20" i="14" s="1"/>
  <c r="BO19" i="14"/>
  <c r="F19" i="14"/>
  <c r="E19" i="14"/>
  <c r="G19" i="14" s="1"/>
  <c r="BO18" i="14"/>
  <c r="F18" i="14"/>
  <c r="H18" i="14" s="1"/>
  <c r="E18" i="14"/>
  <c r="G18" i="14" s="1"/>
  <c r="BO17" i="14"/>
  <c r="F17" i="14"/>
  <c r="E17" i="14"/>
  <c r="G17" i="14" s="1"/>
  <c r="BO16" i="14"/>
  <c r="F16" i="14"/>
  <c r="H16" i="14" s="1"/>
  <c r="E16" i="14"/>
  <c r="G16" i="14" s="1"/>
  <c r="BO15" i="14"/>
  <c r="F15" i="14"/>
  <c r="E15" i="14"/>
  <c r="G15" i="14" s="1"/>
  <c r="BO14" i="14"/>
  <c r="F14" i="14"/>
  <c r="H14" i="14" s="1"/>
  <c r="E14" i="14"/>
  <c r="G14" i="14" s="1"/>
  <c r="BO13" i="14"/>
  <c r="F13" i="14"/>
  <c r="E13" i="14"/>
  <c r="G13" i="14" s="1"/>
  <c r="BO12" i="14"/>
  <c r="F12" i="14"/>
  <c r="H12" i="14" s="1"/>
  <c r="E12" i="14"/>
  <c r="G12" i="14" s="1"/>
  <c r="BO11" i="14"/>
  <c r="F11" i="14"/>
  <c r="E11" i="14"/>
  <c r="G11" i="14" s="1"/>
  <c r="BO10" i="14"/>
  <c r="F10" i="14"/>
  <c r="H10" i="14" s="1"/>
  <c r="E10" i="14"/>
  <c r="G10" i="14" s="1"/>
  <c r="BO9" i="14"/>
  <c r="F9" i="14"/>
  <c r="E9" i="14"/>
  <c r="G9" i="14" s="1"/>
  <c r="BO8" i="14"/>
  <c r="F8" i="14"/>
  <c r="H8" i="14" s="1"/>
  <c r="E8" i="14"/>
  <c r="G8" i="14" s="1"/>
  <c r="BO7" i="14"/>
  <c r="F7" i="14"/>
  <c r="E7" i="14"/>
  <c r="G7" i="14" s="1"/>
  <c r="BO6" i="14"/>
  <c r="F6" i="14"/>
  <c r="H6" i="14" s="1"/>
  <c r="E6" i="14"/>
  <c r="G6" i="14" s="1"/>
  <c r="BO5" i="14"/>
  <c r="F5" i="14"/>
  <c r="E5" i="14"/>
  <c r="I254" i="14"/>
  <c r="I238" i="14"/>
  <c r="I222" i="14"/>
  <c r="I206" i="14"/>
  <c r="I190" i="14"/>
  <c r="I174" i="14"/>
  <c r="I126" i="14"/>
  <c r="I110" i="14"/>
  <c r="I94" i="14"/>
  <c r="I78" i="14"/>
  <c r="I62" i="14"/>
  <c r="I239" i="14"/>
  <c r="I223" i="14"/>
  <c r="I207" i="14"/>
  <c r="I191" i="14"/>
  <c r="I162" i="14"/>
  <c r="I146" i="14"/>
  <c r="I130" i="14"/>
  <c r="I129" i="14"/>
  <c r="I71" i="14"/>
  <c r="I177" i="14"/>
  <c r="I143" i="14"/>
  <c r="I77" i="14"/>
  <c r="I38" i="14"/>
  <c r="I22" i="14"/>
  <c r="I245" i="14"/>
  <c r="I115" i="14"/>
  <c r="I57" i="14"/>
  <c r="I139" i="14"/>
  <c r="I73" i="14"/>
  <c r="I37" i="14"/>
  <c r="I19" i="14"/>
  <c r="I175" i="14"/>
  <c r="I69" i="14"/>
  <c r="I20" i="14"/>
  <c r="I107" i="14"/>
  <c r="I131" i="14"/>
  <c r="I33" i="14"/>
  <c r="I234" i="14"/>
  <c r="I186" i="14"/>
  <c r="I106" i="14"/>
  <c r="I58" i="14"/>
  <c r="I219" i="14"/>
  <c r="I158" i="14"/>
  <c r="I119" i="14"/>
  <c r="I50" i="14"/>
  <c r="I18" i="14"/>
  <c r="I261" i="14"/>
  <c r="I31" i="14"/>
  <c r="I265" i="14"/>
  <c r="I68" i="14"/>
  <c r="I136" i="14"/>
  <c r="I167" i="14"/>
  <c r="I163" i="14"/>
  <c r="I7" i="14"/>
  <c r="I252" i="14"/>
  <c r="I236" i="14"/>
  <c r="I220" i="14"/>
  <c r="I204" i="14"/>
  <c r="I188" i="14"/>
  <c r="I172" i="14"/>
  <c r="I124" i="14"/>
  <c r="I108" i="14"/>
  <c r="I92" i="14"/>
  <c r="I76" i="14"/>
  <c r="I60" i="14"/>
  <c r="I237" i="14"/>
  <c r="I221" i="14"/>
  <c r="I205" i="14"/>
  <c r="I189" i="14"/>
  <c r="I160" i="14"/>
  <c r="I144" i="14"/>
  <c r="I128" i="14"/>
  <c r="I127" i="14"/>
  <c r="I63" i="14"/>
  <c r="I135" i="14"/>
  <c r="I36" i="14"/>
  <c r="I243" i="14"/>
  <c r="I53" i="14"/>
  <c r="I65" i="14"/>
  <c r="I17" i="14"/>
  <c r="I218" i="14"/>
  <c r="I170" i="14"/>
  <c r="I90" i="14"/>
  <c r="I235" i="14"/>
  <c r="I203" i="14"/>
  <c r="I142" i="14"/>
  <c r="I59" i="14"/>
  <c r="I125" i="14"/>
  <c r="I34" i="14"/>
  <c r="I99" i="14"/>
  <c r="I49" i="14"/>
  <c r="I15" i="14"/>
  <c r="I260" i="14"/>
  <c r="I116" i="14"/>
  <c r="I213" i="14"/>
  <c r="I6" i="14"/>
  <c r="I12" i="14"/>
  <c r="I25" i="14"/>
  <c r="I266" i="14"/>
  <c r="I250" i="14"/>
  <c r="I202" i="14"/>
  <c r="I122" i="14"/>
  <c r="I74" i="14"/>
  <c r="I187" i="14"/>
  <c r="I255" i="14"/>
  <c r="I173" i="14"/>
  <c r="I165" i="14"/>
  <c r="I121" i="14"/>
  <c r="I212" i="14"/>
  <c r="I197" i="14"/>
  <c r="I28" i="14"/>
  <c r="I264" i="14"/>
  <c r="I248" i="14"/>
  <c r="I232" i="14"/>
  <c r="I216" i="14"/>
  <c r="I200" i="14"/>
  <c r="I184" i="14"/>
  <c r="I168" i="14"/>
  <c r="I120" i="14"/>
  <c r="I104" i="14"/>
  <c r="I88" i="14"/>
  <c r="I72" i="14"/>
  <c r="I56" i="14"/>
  <c r="I233" i="14"/>
  <c r="I217" i="14"/>
  <c r="I201" i="14"/>
  <c r="I185" i="14"/>
  <c r="I156" i="14"/>
  <c r="I140" i="14"/>
  <c r="I253" i="14"/>
  <c r="I111" i="14"/>
  <c r="I55" i="14"/>
  <c r="I171" i="14"/>
  <c r="I117" i="14"/>
  <c r="I48" i="14"/>
  <c r="I32" i="14"/>
  <c r="I16" i="14"/>
  <c r="I157" i="14"/>
  <c r="I91" i="14"/>
  <c r="I259" i="14"/>
  <c r="I113" i="14"/>
  <c r="I47" i="14"/>
  <c r="I29" i="14"/>
  <c r="I13" i="14"/>
  <c r="I149" i="14"/>
  <c r="I83" i="14"/>
  <c r="I257" i="14"/>
  <c r="I105" i="14"/>
  <c r="I45" i="14"/>
  <c r="I27" i="14"/>
  <c r="I9" i="14"/>
  <c r="I228" i="14"/>
  <c r="I84" i="14"/>
  <c r="I181" i="14"/>
  <c r="I101" i="14"/>
  <c r="I97" i="14"/>
  <c r="I262" i="14"/>
  <c r="I246" i="14"/>
  <c r="I230" i="14"/>
  <c r="I214" i="14"/>
  <c r="I198" i="14"/>
  <c r="I182" i="14"/>
  <c r="I166" i="14"/>
  <c r="I118" i="14"/>
  <c r="I102" i="14"/>
  <c r="I86" i="14"/>
  <c r="I70" i="14"/>
  <c r="I54" i="14"/>
  <c r="I231" i="14"/>
  <c r="I215" i="14"/>
  <c r="I199" i="14"/>
  <c r="I183" i="14"/>
  <c r="I154" i="14"/>
  <c r="I138" i="14"/>
  <c r="I161" i="14"/>
  <c r="I103" i="14"/>
  <c r="I51" i="14"/>
  <c r="I169" i="14"/>
  <c r="I109" i="14"/>
  <c r="I46" i="14"/>
  <c r="I30" i="14"/>
  <c r="I14" i="14"/>
  <c r="I244" i="14"/>
  <c r="I100" i="14"/>
  <c r="I152" i="14"/>
  <c r="I44" i="14"/>
  <c r="I43" i="14"/>
  <c r="I258" i="14"/>
  <c r="I242" i="14"/>
  <c r="I226" i="14"/>
  <c r="I210" i="14"/>
  <c r="I194" i="14"/>
  <c r="I178" i="14"/>
  <c r="I251" i="14"/>
  <c r="I114" i="14"/>
  <c r="I98" i="14"/>
  <c r="I82" i="14"/>
  <c r="I66" i="14"/>
  <c r="I263" i="14"/>
  <c r="I227" i="14"/>
  <c r="I211" i="14"/>
  <c r="I195" i="14"/>
  <c r="I179" i="14"/>
  <c r="I150" i="14"/>
  <c r="I134" i="14"/>
  <c r="I145" i="14"/>
  <c r="I87" i="14"/>
  <c r="I35" i="14"/>
  <c r="I159" i="14"/>
  <c r="I93" i="14"/>
  <c r="I42" i="14"/>
  <c r="I26" i="14"/>
  <c r="I10" i="14"/>
  <c r="I133" i="14"/>
  <c r="I67" i="14"/>
  <c r="I155" i="14"/>
  <c r="I89" i="14"/>
  <c r="I41" i="14"/>
  <c r="I23" i="14"/>
  <c r="I5" i="14"/>
  <c r="I147" i="14"/>
  <c r="I39" i="14"/>
  <c r="I11" i="14"/>
  <c r="I196" i="14"/>
  <c r="I229" i="14"/>
  <c r="I153" i="14"/>
  <c r="I141" i="14"/>
  <c r="I256" i="14"/>
  <c r="I240" i="14"/>
  <c r="I224" i="14"/>
  <c r="I208" i="14"/>
  <c r="I192" i="14"/>
  <c r="I176" i="14"/>
  <c r="I241" i="14"/>
  <c r="I112" i="14"/>
  <c r="I96" i="14"/>
  <c r="I80" i="14"/>
  <c r="I64" i="14"/>
  <c r="I249" i="14"/>
  <c r="I225" i="14"/>
  <c r="I209" i="14"/>
  <c r="I193" i="14"/>
  <c r="I164" i="14"/>
  <c r="I148" i="14"/>
  <c r="I132" i="14"/>
  <c r="I137" i="14"/>
  <c r="I79" i="14"/>
  <c r="I247" i="14"/>
  <c r="I151" i="14"/>
  <c r="I85" i="14"/>
  <c r="I40" i="14"/>
  <c r="I24" i="14"/>
  <c r="I8" i="14"/>
  <c r="I123" i="14"/>
  <c r="I61" i="14"/>
  <c r="I81" i="14"/>
  <c r="I21" i="14"/>
  <c r="I180" i="14"/>
  <c r="I52" i="14"/>
  <c r="I95" i="14"/>
  <c r="I75" i="14"/>
  <c r="H170" i="14" l="1"/>
  <c r="H181" i="14"/>
  <c r="H188" i="14"/>
  <c r="H197" i="14"/>
  <c r="H204" i="14"/>
  <c r="H213" i="14"/>
  <c r="H220" i="14"/>
  <c r="H229" i="14"/>
  <c r="H236" i="14"/>
  <c r="H259" i="14"/>
  <c r="H177" i="14"/>
  <c r="H195" i="14"/>
  <c r="H211" i="14"/>
  <c r="H227" i="14"/>
  <c r="H255" i="14"/>
  <c r="H257" i="14"/>
  <c r="H54" i="14"/>
  <c r="H58" i="14"/>
  <c r="H62" i="14"/>
  <c r="H182" i="14"/>
  <c r="H198" i="14"/>
  <c r="H214" i="14"/>
  <c r="H230" i="14"/>
  <c r="H260" i="14"/>
  <c r="H171" i="14"/>
  <c r="H178" i="14"/>
  <c r="H180" i="14"/>
  <c r="H189" i="14"/>
  <c r="H196" i="14"/>
  <c r="H205" i="14"/>
  <c r="H212" i="14"/>
  <c r="H221" i="14"/>
  <c r="H228" i="14"/>
  <c r="H237" i="14"/>
  <c r="H258" i="14"/>
  <c r="H210" i="14"/>
  <c r="H219" i="14"/>
  <c r="H226" i="14"/>
  <c r="H235" i="14"/>
  <c r="H254" i="14"/>
  <c r="H7" i="14"/>
  <c r="H9" i="14"/>
  <c r="H11" i="14"/>
  <c r="H13" i="14"/>
  <c r="H15" i="14"/>
  <c r="H17" i="14"/>
  <c r="H19" i="14"/>
  <c r="H21" i="14"/>
  <c r="H23" i="14"/>
  <c r="H25" i="14"/>
  <c r="H27" i="14"/>
  <c r="H29" i="14"/>
  <c r="H31" i="14"/>
  <c r="H33" i="14"/>
  <c r="H35" i="14"/>
  <c r="H37" i="14"/>
  <c r="H39" i="14"/>
  <c r="H41" i="14"/>
  <c r="H43" i="14"/>
  <c r="H45" i="14"/>
  <c r="H47" i="14"/>
  <c r="H49" i="14"/>
  <c r="H51" i="14"/>
  <c r="H55" i="14"/>
  <c r="H59" i="14"/>
  <c r="H63" i="14"/>
  <c r="I267" i="14"/>
  <c r="E267" i="14"/>
  <c r="F267" i="14"/>
  <c r="BO267" i="14"/>
  <c r="G5" i="14"/>
  <c r="G267" i="14" s="1"/>
  <c r="H64" i="14"/>
  <c r="H72" i="14"/>
  <c r="H80" i="14"/>
  <c r="H88" i="14"/>
  <c r="H96" i="14"/>
  <c r="H104" i="14"/>
  <c r="H112" i="14"/>
  <c r="H120" i="14"/>
  <c r="H129" i="14"/>
  <c r="H137" i="14"/>
  <c r="H145" i="14"/>
  <c r="H153" i="14"/>
  <c r="H161" i="14"/>
  <c r="H5" i="14"/>
  <c r="H66" i="14"/>
  <c r="H74" i="14"/>
  <c r="H82" i="14"/>
  <c r="H90" i="14"/>
  <c r="H98" i="14"/>
  <c r="H106" i="14"/>
  <c r="H114" i="14"/>
  <c r="H122" i="14"/>
  <c r="H131" i="14"/>
  <c r="H139" i="14"/>
  <c r="H147" i="14"/>
  <c r="H155" i="14"/>
  <c r="H163" i="14"/>
  <c r="H267" i="14" l="1"/>
  <c r="BN267" i="13"/>
  <c r="BM267" i="13"/>
  <c r="BL267" i="13"/>
  <c r="BK267" i="13"/>
  <c r="BJ267" i="13"/>
  <c r="BI267" i="13"/>
  <c r="BH267" i="13"/>
  <c r="BG267" i="13"/>
  <c r="BF267" i="13"/>
  <c r="BE267" i="13"/>
  <c r="BD267" i="13"/>
  <c r="BC267" i="13"/>
  <c r="BB267" i="13"/>
  <c r="BA267" i="13"/>
  <c r="AZ267" i="13"/>
  <c r="AY267" i="13"/>
  <c r="AX267" i="13"/>
  <c r="AW267" i="13"/>
  <c r="AV267" i="13"/>
  <c r="AU267" i="13"/>
  <c r="AT267" i="13"/>
  <c r="AS267" i="13"/>
  <c r="AR267" i="13"/>
  <c r="AQ267" i="13"/>
  <c r="AP267" i="13"/>
  <c r="AO267" i="13"/>
  <c r="AN267" i="13"/>
  <c r="AM267" i="13"/>
  <c r="AL267" i="13"/>
  <c r="AK267" i="13"/>
  <c r="AJ267" i="13"/>
  <c r="AI267" i="13"/>
  <c r="AH267" i="13"/>
  <c r="AG267" i="13"/>
  <c r="AF267" i="13"/>
  <c r="AE267" i="13"/>
  <c r="AD267" i="13"/>
  <c r="AC267" i="13"/>
  <c r="AB267" i="13"/>
  <c r="AA267" i="13"/>
  <c r="Z267" i="13"/>
  <c r="Y267" i="13"/>
  <c r="X267" i="13"/>
  <c r="W267" i="13"/>
  <c r="V267" i="13"/>
  <c r="U267" i="13"/>
  <c r="T267" i="13"/>
  <c r="S267" i="13"/>
  <c r="R267" i="13"/>
  <c r="Q267" i="13"/>
  <c r="P267" i="13"/>
  <c r="O267" i="13"/>
  <c r="N267" i="13"/>
  <c r="M267" i="13"/>
  <c r="L267" i="13"/>
  <c r="K267" i="13"/>
  <c r="J267" i="13"/>
  <c r="D267" i="13"/>
  <c r="BO266" i="13"/>
  <c r="F266" i="13"/>
  <c r="E266" i="13"/>
  <c r="G266" i="13" s="1"/>
  <c r="BO265" i="13"/>
  <c r="H265" i="13"/>
  <c r="F265" i="13"/>
  <c r="E265" i="13"/>
  <c r="G265" i="13" s="1"/>
  <c r="BO264" i="13"/>
  <c r="F264" i="13"/>
  <c r="E264" i="13"/>
  <c r="G264" i="13" s="1"/>
  <c r="BO263" i="13"/>
  <c r="H263" i="13"/>
  <c r="F263" i="13"/>
  <c r="E263" i="13"/>
  <c r="G263" i="13" s="1"/>
  <c r="BO262" i="13"/>
  <c r="F262" i="13"/>
  <c r="E262" i="13"/>
  <c r="G262" i="13" s="1"/>
  <c r="BO261" i="13"/>
  <c r="H261" i="13"/>
  <c r="F261" i="13"/>
  <c r="E261" i="13"/>
  <c r="G261" i="13" s="1"/>
  <c r="BO260" i="13"/>
  <c r="F260" i="13"/>
  <c r="E260" i="13"/>
  <c r="G260" i="13" s="1"/>
  <c r="BO259" i="13"/>
  <c r="F259" i="13"/>
  <c r="H259" i="13" s="1"/>
  <c r="E259" i="13"/>
  <c r="G259" i="13" s="1"/>
  <c r="BO258" i="13"/>
  <c r="G258" i="13"/>
  <c r="F258" i="13"/>
  <c r="E258" i="13"/>
  <c r="BO257" i="13"/>
  <c r="F257" i="13"/>
  <c r="E257" i="13"/>
  <c r="G257" i="13" s="1"/>
  <c r="BO256" i="13"/>
  <c r="G256" i="13"/>
  <c r="F256" i="13"/>
  <c r="H256" i="13" s="1"/>
  <c r="E256" i="13"/>
  <c r="BO255" i="13"/>
  <c r="F255" i="13"/>
  <c r="E255" i="13"/>
  <c r="G255" i="13" s="1"/>
  <c r="BO254" i="13"/>
  <c r="F254" i="13"/>
  <c r="E254" i="13"/>
  <c r="G254" i="13" s="1"/>
  <c r="BO253" i="13"/>
  <c r="F253" i="13"/>
  <c r="H253" i="13" s="1"/>
  <c r="E253" i="13"/>
  <c r="G253" i="13" s="1"/>
  <c r="BO252" i="13"/>
  <c r="G252" i="13"/>
  <c r="F252" i="13"/>
  <c r="H252" i="13" s="1"/>
  <c r="E252" i="13"/>
  <c r="BO251" i="13"/>
  <c r="F251" i="13"/>
  <c r="E251" i="13"/>
  <c r="G251" i="13" s="1"/>
  <c r="BO250" i="13"/>
  <c r="F250" i="13"/>
  <c r="H250" i="13" s="1"/>
  <c r="E250" i="13"/>
  <c r="G250" i="13" s="1"/>
  <c r="BO249" i="13"/>
  <c r="F249" i="13"/>
  <c r="H249" i="13" s="1"/>
  <c r="E249" i="13"/>
  <c r="G249" i="13" s="1"/>
  <c r="BO248" i="13"/>
  <c r="F248" i="13"/>
  <c r="E248" i="13"/>
  <c r="G248" i="13" s="1"/>
  <c r="BO247" i="13"/>
  <c r="F247" i="13"/>
  <c r="E247" i="13"/>
  <c r="G247" i="13" s="1"/>
  <c r="BO246" i="13"/>
  <c r="G246" i="13"/>
  <c r="F246" i="13"/>
  <c r="H246" i="13" s="1"/>
  <c r="E246" i="13"/>
  <c r="BO245" i="13"/>
  <c r="F245" i="13"/>
  <c r="E245" i="13"/>
  <c r="G245" i="13" s="1"/>
  <c r="BO244" i="13"/>
  <c r="G244" i="13"/>
  <c r="F244" i="13"/>
  <c r="H244" i="13" s="1"/>
  <c r="E244" i="13"/>
  <c r="BO243" i="13"/>
  <c r="F243" i="13"/>
  <c r="E243" i="13"/>
  <c r="G243" i="13" s="1"/>
  <c r="BO242" i="13"/>
  <c r="G242" i="13"/>
  <c r="F242" i="13"/>
  <c r="E242" i="13"/>
  <c r="BO241" i="13"/>
  <c r="F241" i="13"/>
  <c r="E241" i="13"/>
  <c r="G241" i="13" s="1"/>
  <c r="BO240" i="13"/>
  <c r="G240" i="13"/>
  <c r="F240" i="13"/>
  <c r="H240" i="13" s="1"/>
  <c r="E240" i="13"/>
  <c r="BO239" i="13"/>
  <c r="F239" i="13"/>
  <c r="E239" i="13"/>
  <c r="G239" i="13" s="1"/>
  <c r="BO238" i="13"/>
  <c r="G238" i="13"/>
  <c r="F238" i="13"/>
  <c r="H238" i="13" s="1"/>
  <c r="E238" i="13"/>
  <c r="BO237" i="13"/>
  <c r="F237" i="13"/>
  <c r="E237" i="13"/>
  <c r="G237" i="13" s="1"/>
  <c r="BO236" i="13"/>
  <c r="F236" i="13"/>
  <c r="H236" i="13" s="1"/>
  <c r="E236" i="13"/>
  <c r="G236" i="13" s="1"/>
  <c r="BO235" i="13"/>
  <c r="F235" i="13"/>
  <c r="E235" i="13"/>
  <c r="G235" i="13" s="1"/>
  <c r="BO234" i="13"/>
  <c r="F234" i="13"/>
  <c r="E234" i="13"/>
  <c r="G234" i="13" s="1"/>
  <c r="BO233" i="13"/>
  <c r="F233" i="13"/>
  <c r="E233" i="13"/>
  <c r="G233" i="13" s="1"/>
  <c r="BO232" i="13"/>
  <c r="F232" i="13"/>
  <c r="H232" i="13" s="1"/>
  <c r="E232" i="13"/>
  <c r="G232" i="13" s="1"/>
  <c r="BO231" i="13"/>
  <c r="F231" i="13"/>
  <c r="E231" i="13"/>
  <c r="G231" i="13" s="1"/>
  <c r="BO230" i="13"/>
  <c r="F230" i="13"/>
  <c r="H230" i="13" s="1"/>
  <c r="E230" i="13"/>
  <c r="G230" i="13" s="1"/>
  <c r="BO229" i="13"/>
  <c r="F229" i="13"/>
  <c r="E229" i="13"/>
  <c r="G229" i="13" s="1"/>
  <c r="BO228" i="13"/>
  <c r="F228" i="13"/>
  <c r="H228" i="13" s="1"/>
  <c r="E228" i="13"/>
  <c r="G228" i="13" s="1"/>
  <c r="BO227" i="13"/>
  <c r="F227" i="13"/>
  <c r="E227" i="13"/>
  <c r="G227" i="13" s="1"/>
  <c r="BO226" i="13"/>
  <c r="F226" i="13"/>
  <c r="E226" i="13"/>
  <c r="G226" i="13" s="1"/>
  <c r="BO225" i="13"/>
  <c r="F225" i="13"/>
  <c r="E225" i="13"/>
  <c r="G225" i="13" s="1"/>
  <c r="BO224" i="13"/>
  <c r="F224" i="13"/>
  <c r="E224" i="13"/>
  <c r="G224" i="13" s="1"/>
  <c r="BO223" i="13"/>
  <c r="F223" i="13"/>
  <c r="E223" i="13"/>
  <c r="G223" i="13" s="1"/>
  <c r="BO222" i="13"/>
  <c r="F222" i="13"/>
  <c r="H222" i="13" s="1"/>
  <c r="E222" i="13"/>
  <c r="G222" i="13" s="1"/>
  <c r="BO221" i="13"/>
  <c r="F221" i="13"/>
  <c r="E221" i="13"/>
  <c r="G221" i="13" s="1"/>
  <c r="BO220" i="13"/>
  <c r="F220" i="13"/>
  <c r="H220" i="13" s="1"/>
  <c r="E220" i="13"/>
  <c r="G220" i="13" s="1"/>
  <c r="BO219" i="13"/>
  <c r="F219" i="13"/>
  <c r="E219" i="13"/>
  <c r="G219" i="13" s="1"/>
  <c r="BO218" i="13"/>
  <c r="F218" i="13"/>
  <c r="E218" i="13"/>
  <c r="G218" i="13" s="1"/>
  <c r="BO217" i="13"/>
  <c r="F217" i="13"/>
  <c r="E217" i="13"/>
  <c r="G217" i="13" s="1"/>
  <c r="BO216" i="13"/>
  <c r="F216" i="13"/>
  <c r="E216" i="13"/>
  <c r="G216" i="13" s="1"/>
  <c r="BO215" i="13"/>
  <c r="F215" i="13"/>
  <c r="E215" i="13"/>
  <c r="G215" i="13" s="1"/>
  <c r="BO214" i="13"/>
  <c r="F214" i="13"/>
  <c r="H214" i="13" s="1"/>
  <c r="E214" i="13"/>
  <c r="G214" i="13" s="1"/>
  <c r="BO213" i="13"/>
  <c r="F213" i="13"/>
  <c r="E213" i="13"/>
  <c r="G213" i="13" s="1"/>
  <c r="BO212" i="13"/>
  <c r="F212" i="13"/>
  <c r="H212" i="13" s="1"/>
  <c r="E212" i="13"/>
  <c r="G212" i="13" s="1"/>
  <c r="BO211" i="13"/>
  <c r="F211" i="13"/>
  <c r="E211" i="13"/>
  <c r="G211" i="13" s="1"/>
  <c r="BO210" i="13"/>
  <c r="F210" i="13"/>
  <c r="E210" i="13"/>
  <c r="G210" i="13" s="1"/>
  <c r="BO209" i="13"/>
  <c r="F209" i="13"/>
  <c r="E209" i="13"/>
  <c r="G209" i="13" s="1"/>
  <c r="BO208" i="13"/>
  <c r="F208" i="13"/>
  <c r="E208" i="13"/>
  <c r="G208" i="13" s="1"/>
  <c r="BO207" i="13"/>
  <c r="F207" i="13"/>
  <c r="E207" i="13"/>
  <c r="G207" i="13" s="1"/>
  <c r="BO206" i="13"/>
  <c r="F206" i="13"/>
  <c r="H206" i="13" s="1"/>
  <c r="E206" i="13"/>
  <c r="G206" i="13" s="1"/>
  <c r="BO205" i="13"/>
  <c r="F205" i="13"/>
  <c r="E205" i="13"/>
  <c r="G205" i="13" s="1"/>
  <c r="BO204" i="13"/>
  <c r="F204" i="13"/>
  <c r="H204" i="13" s="1"/>
  <c r="E204" i="13"/>
  <c r="G204" i="13" s="1"/>
  <c r="BO203" i="13"/>
  <c r="F203" i="13"/>
  <c r="E203" i="13"/>
  <c r="G203" i="13" s="1"/>
  <c r="BO202" i="13"/>
  <c r="F202" i="13"/>
  <c r="E202" i="13"/>
  <c r="G202" i="13" s="1"/>
  <c r="BO201" i="13"/>
  <c r="F201" i="13"/>
  <c r="E201" i="13"/>
  <c r="G201" i="13" s="1"/>
  <c r="BO200" i="13"/>
  <c r="F200" i="13"/>
  <c r="E200" i="13"/>
  <c r="G200" i="13" s="1"/>
  <c r="BO199" i="13"/>
  <c r="F199" i="13"/>
  <c r="E199" i="13"/>
  <c r="G199" i="13" s="1"/>
  <c r="BO198" i="13"/>
  <c r="F198" i="13"/>
  <c r="H198" i="13" s="1"/>
  <c r="E198" i="13"/>
  <c r="G198" i="13" s="1"/>
  <c r="BO197" i="13"/>
  <c r="F197" i="13"/>
  <c r="H197" i="13" s="1"/>
  <c r="E197" i="13"/>
  <c r="G197" i="13" s="1"/>
  <c r="BO196" i="13"/>
  <c r="F196" i="13"/>
  <c r="H196" i="13" s="1"/>
  <c r="E196" i="13"/>
  <c r="G196" i="13" s="1"/>
  <c r="BO195" i="13"/>
  <c r="F195" i="13"/>
  <c r="H195" i="13" s="1"/>
  <c r="E195" i="13"/>
  <c r="G195" i="13" s="1"/>
  <c r="BO194" i="13"/>
  <c r="F194" i="13"/>
  <c r="E194" i="13"/>
  <c r="G194" i="13" s="1"/>
  <c r="BO193" i="13"/>
  <c r="F193" i="13"/>
  <c r="H193" i="13" s="1"/>
  <c r="E193" i="13"/>
  <c r="G193" i="13" s="1"/>
  <c r="BO192" i="13"/>
  <c r="F192" i="13"/>
  <c r="E192" i="13"/>
  <c r="G192" i="13" s="1"/>
  <c r="BO191" i="13"/>
  <c r="F191" i="13"/>
  <c r="H191" i="13" s="1"/>
  <c r="E191" i="13"/>
  <c r="G191" i="13" s="1"/>
  <c r="BO190" i="13"/>
  <c r="F190" i="13"/>
  <c r="H190" i="13" s="1"/>
  <c r="E190" i="13"/>
  <c r="G190" i="13" s="1"/>
  <c r="BO189" i="13"/>
  <c r="F189" i="13"/>
  <c r="H189" i="13" s="1"/>
  <c r="E189" i="13"/>
  <c r="G189" i="13" s="1"/>
  <c r="BO188" i="13"/>
  <c r="F188" i="13"/>
  <c r="E188" i="13"/>
  <c r="G188" i="13" s="1"/>
  <c r="BO187" i="13"/>
  <c r="F187" i="13"/>
  <c r="H187" i="13" s="1"/>
  <c r="E187" i="13"/>
  <c r="G187" i="13" s="1"/>
  <c r="BO186" i="13"/>
  <c r="F186" i="13"/>
  <c r="E186" i="13"/>
  <c r="G186" i="13" s="1"/>
  <c r="BO185" i="13"/>
  <c r="F185" i="13"/>
  <c r="H185" i="13" s="1"/>
  <c r="E185" i="13"/>
  <c r="G185" i="13" s="1"/>
  <c r="BO184" i="13"/>
  <c r="F184" i="13"/>
  <c r="E184" i="13"/>
  <c r="G184" i="13" s="1"/>
  <c r="BO183" i="13"/>
  <c r="F183" i="13"/>
  <c r="H183" i="13" s="1"/>
  <c r="E183" i="13"/>
  <c r="G183" i="13" s="1"/>
  <c r="BO182" i="13"/>
  <c r="F182" i="13"/>
  <c r="H182" i="13" s="1"/>
  <c r="E182" i="13"/>
  <c r="G182" i="13" s="1"/>
  <c r="BO181" i="13"/>
  <c r="F181" i="13"/>
  <c r="H181" i="13" s="1"/>
  <c r="E181" i="13"/>
  <c r="G181" i="13" s="1"/>
  <c r="BO180" i="13"/>
  <c r="F180" i="13"/>
  <c r="E180" i="13"/>
  <c r="G180" i="13" s="1"/>
  <c r="BO179" i="13"/>
  <c r="F179" i="13"/>
  <c r="H179" i="13" s="1"/>
  <c r="E179" i="13"/>
  <c r="G179" i="13" s="1"/>
  <c r="BO178" i="13"/>
  <c r="F178" i="13"/>
  <c r="E178" i="13"/>
  <c r="G178" i="13" s="1"/>
  <c r="BO177" i="13"/>
  <c r="F177" i="13"/>
  <c r="H177" i="13" s="1"/>
  <c r="E177" i="13"/>
  <c r="G177" i="13" s="1"/>
  <c r="BO176" i="13"/>
  <c r="F176" i="13"/>
  <c r="E176" i="13"/>
  <c r="G176" i="13" s="1"/>
  <c r="BO175" i="13"/>
  <c r="F175" i="13"/>
  <c r="H175" i="13" s="1"/>
  <c r="E175" i="13"/>
  <c r="G175" i="13" s="1"/>
  <c r="BO174" i="13"/>
  <c r="F174" i="13"/>
  <c r="H174" i="13" s="1"/>
  <c r="E174" i="13"/>
  <c r="G174" i="13" s="1"/>
  <c r="BO173" i="13"/>
  <c r="F173" i="13"/>
  <c r="H173" i="13" s="1"/>
  <c r="E173" i="13"/>
  <c r="G173" i="13" s="1"/>
  <c r="BO172" i="13"/>
  <c r="F172" i="13"/>
  <c r="E172" i="13"/>
  <c r="G172" i="13" s="1"/>
  <c r="BO171" i="13"/>
  <c r="F171" i="13"/>
  <c r="E171" i="13"/>
  <c r="G171" i="13" s="1"/>
  <c r="BO170" i="13"/>
  <c r="F170" i="13"/>
  <c r="E170" i="13"/>
  <c r="G170" i="13" s="1"/>
  <c r="BO169" i="13"/>
  <c r="F169" i="13"/>
  <c r="H169" i="13" s="1"/>
  <c r="E169" i="13"/>
  <c r="G169" i="13" s="1"/>
  <c r="BO168" i="13"/>
  <c r="F168" i="13"/>
  <c r="E168" i="13"/>
  <c r="G168" i="13" s="1"/>
  <c r="BO167" i="13"/>
  <c r="F167" i="13"/>
  <c r="H167" i="13" s="1"/>
  <c r="E167" i="13"/>
  <c r="G167" i="13" s="1"/>
  <c r="BO166" i="13"/>
  <c r="F166" i="13"/>
  <c r="H166" i="13" s="1"/>
  <c r="E166" i="13"/>
  <c r="G166" i="13" s="1"/>
  <c r="BO165" i="13"/>
  <c r="G165" i="13"/>
  <c r="F165" i="13"/>
  <c r="E165" i="13"/>
  <c r="BO164" i="13"/>
  <c r="F164" i="13"/>
  <c r="H164" i="13" s="1"/>
  <c r="E164" i="13"/>
  <c r="G164" i="13" s="1"/>
  <c r="BO163" i="13"/>
  <c r="G163" i="13"/>
  <c r="F163" i="13"/>
  <c r="E163" i="13"/>
  <c r="BO162" i="13"/>
  <c r="F162" i="13"/>
  <c r="E162" i="13"/>
  <c r="G162" i="13" s="1"/>
  <c r="BO161" i="13"/>
  <c r="G161" i="13"/>
  <c r="F161" i="13"/>
  <c r="E161" i="13"/>
  <c r="BO160" i="13"/>
  <c r="F160" i="13"/>
  <c r="E160" i="13"/>
  <c r="G160" i="13" s="1"/>
  <c r="BO159" i="13"/>
  <c r="G159" i="13"/>
  <c r="F159" i="13"/>
  <c r="E159" i="13"/>
  <c r="BO158" i="13"/>
  <c r="F158" i="13"/>
  <c r="E158" i="13"/>
  <c r="G158" i="13" s="1"/>
  <c r="BO157" i="13"/>
  <c r="G157" i="13"/>
  <c r="F157" i="13"/>
  <c r="E157" i="13"/>
  <c r="BO156" i="13"/>
  <c r="F156" i="13"/>
  <c r="H156" i="13" s="1"/>
  <c r="E156" i="13"/>
  <c r="G156" i="13" s="1"/>
  <c r="BO155" i="13"/>
  <c r="G155" i="13"/>
  <c r="F155" i="13"/>
  <c r="E155" i="13"/>
  <c r="BO154" i="13"/>
  <c r="F154" i="13"/>
  <c r="E154" i="13"/>
  <c r="G154" i="13" s="1"/>
  <c r="BO153" i="13"/>
  <c r="G153" i="13"/>
  <c r="F153" i="13"/>
  <c r="E153" i="13"/>
  <c r="BO152" i="13"/>
  <c r="F152" i="13"/>
  <c r="E152" i="13"/>
  <c r="G152" i="13" s="1"/>
  <c r="BO151" i="13"/>
  <c r="G151" i="13"/>
  <c r="F151" i="13"/>
  <c r="E151" i="13"/>
  <c r="BO150" i="13"/>
  <c r="F150" i="13"/>
  <c r="H150" i="13" s="1"/>
  <c r="E150" i="13"/>
  <c r="G150" i="13" s="1"/>
  <c r="BO149" i="13"/>
  <c r="G149" i="13"/>
  <c r="F149" i="13"/>
  <c r="E149" i="13"/>
  <c r="BO148" i="13"/>
  <c r="F148" i="13"/>
  <c r="H148" i="13" s="1"/>
  <c r="E148" i="13"/>
  <c r="G148" i="13" s="1"/>
  <c r="BO147" i="13"/>
  <c r="G147" i="13"/>
  <c r="F147" i="13"/>
  <c r="E147" i="13"/>
  <c r="BO146" i="13"/>
  <c r="F146" i="13"/>
  <c r="E146" i="13"/>
  <c r="G146" i="13" s="1"/>
  <c r="BO145" i="13"/>
  <c r="G145" i="13"/>
  <c r="F145" i="13"/>
  <c r="E145" i="13"/>
  <c r="BO144" i="13"/>
  <c r="F144" i="13"/>
  <c r="E144" i="13"/>
  <c r="G144" i="13" s="1"/>
  <c r="BO143" i="13"/>
  <c r="G143" i="13"/>
  <c r="F143" i="13"/>
  <c r="E143" i="13"/>
  <c r="BO142" i="13"/>
  <c r="F142" i="13"/>
  <c r="E142" i="13"/>
  <c r="G142" i="13" s="1"/>
  <c r="BO141" i="13"/>
  <c r="G141" i="13"/>
  <c r="F141" i="13"/>
  <c r="E141" i="13"/>
  <c r="BO140" i="13"/>
  <c r="F140" i="13"/>
  <c r="H140" i="13" s="1"/>
  <c r="E140" i="13"/>
  <c r="G140" i="13" s="1"/>
  <c r="BO139" i="13"/>
  <c r="G139" i="13"/>
  <c r="F139" i="13"/>
  <c r="E139" i="13"/>
  <c r="BO138" i="13"/>
  <c r="F138" i="13"/>
  <c r="E138" i="13"/>
  <c r="G138" i="13" s="1"/>
  <c r="BO137" i="13"/>
  <c r="G137" i="13"/>
  <c r="F137" i="13"/>
  <c r="E137" i="13"/>
  <c r="BO136" i="13"/>
  <c r="F136" i="13"/>
  <c r="E136" i="13"/>
  <c r="G136" i="13" s="1"/>
  <c r="BO135" i="13"/>
  <c r="G135" i="13"/>
  <c r="F135" i="13"/>
  <c r="E135" i="13"/>
  <c r="BO134" i="13"/>
  <c r="F134" i="13"/>
  <c r="H134" i="13" s="1"/>
  <c r="E134" i="13"/>
  <c r="G134" i="13" s="1"/>
  <c r="BO133" i="13"/>
  <c r="G133" i="13"/>
  <c r="F133" i="13"/>
  <c r="E133" i="13"/>
  <c r="BO132" i="13"/>
  <c r="F132" i="13"/>
  <c r="H132" i="13" s="1"/>
  <c r="E132" i="13"/>
  <c r="G132" i="13" s="1"/>
  <c r="BO131" i="13"/>
  <c r="G131" i="13"/>
  <c r="F131" i="13"/>
  <c r="E131" i="13"/>
  <c r="BO130" i="13"/>
  <c r="F130" i="13"/>
  <c r="E130" i="13"/>
  <c r="G130" i="13" s="1"/>
  <c r="BO129" i="13"/>
  <c r="G129" i="13"/>
  <c r="F129" i="13"/>
  <c r="E129" i="13"/>
  <c r="BO128" i="13"/>
  <c r="F128" i="13"/>
  <c r="E128" i="13"/>
  <c r="G128" i="13" s="1"/>
  <c r="BO127" i="13"/>
  <c r="F127" i="13"/>
  <c r="H127" i="13" s="1"/>
  <c r="E127" i="13"/>
  <c r="G127" i="13" s="1"/>
  <c r="BO126" i="13"/>
  <c r="H126" i="13"/>
  <c r="F126" i="13"/>
  <c r="E126" i="13"/>
  <c r="G126" i="13" s="1"/>
  <c r="BO125" i="13"/>
  <c r="F125" i="13"/>
  <c r="H125" i="13" s="1"/>
  <c r="E125" i="13"/>
  <c r="G125" i="13" s="1"/>
  <c r="BO124" i="13"/>
  <c r="H124" i="13"/>
  <c r="F124" i="13"/>
  <c r="E124" i="13"/>
  <c r="G124" i="13" s="1"/>
  <c r="BO123" i="13"/>
  <c r="F123" i="13"/>
  <c r="H123" i="13" s="1"/>
  <c r="E123" i="13"/>
  <c r="G123" i="13" s="1"/>
  <c r="BO122" i="13"/>
  <c r="H122" i="13"/>
  <c r="F122" i="13"/>
  <c r="E122" i="13"/>
  <c r="G122" i="13" s="1"/>
  <c r="BO121" i="13"/>
  <c r="F121" i="13"/>
  <c r="H121" i="13" s="1"/>
  <c r="E121" i="13"/>
  <c r="G121" i="13" s="1"/>
  <c r="BO120" i="13"/>
  <c r="H120" i="13"/>
  <c r="F120" i="13"/>
  <c r="E120" i="13"/>
  <c r="G120" i="13" s="1"/>
  <c r="BO119" i="13"/>
  <c r="F119" i="13"/>
  <c r="H119" i="13" s="1"/>
  <c r="E119" i="13"/>
  <c r="G119" i="13" s="1"/>
  <c r="BO118" i="13"/>
  <c r="H118" i="13"/>
  <c r="F118" i="13"/>
  <c r="E118" i="13"/>
  <c r="G118" i="13" s="1"/>
  <c r="BO117" i="13"/>
  <c r="F117" i="13"/>
  <c r="H117" i="13" s="1"/>
  <c r="E117" i="13"/>
  <c r="G117" i="13" s="1"/>
  <c r="BO116" i="13"/>
  <c r="H116" i="13"/>
  <c r="F116" i="13"/>
  <c r="E116" i="13"/>
  <c r="G116" i="13" s="1"/>
  <c r="BO115" i="13"/>
  <c r="F115" i="13"/>
  <c r="H115" i="13" s="1"/>
  <c r="E115" i="13"/>
  <c r="G115" i="13" s="1"/>
  <c r="BO114" i="13"/>
  <c r="H114" i="13"/>
  <c r="F114" i="13"/>
  <c r="E114" i="13"/>
  <c r="G114" i="13" s="1"/>
  <c r="BO113" i="13"/>
  <c r="F113" i="13"/>
  <c r="H113" i="13" s="1"/>
  <c r="E113" i="13"/>
  <c r="G113" i="13" s="1"/>
  <c r="BO112" i="13"/>
  <c r="H112" i="13"/>
  <c r="F112" i="13"/>
  <c r="E112" i="13"/>
  <c r="G112" i="13" s="1"/>
  <c r="BO111" i="13"/>
  <c r="F111" i="13"/>
  <c r="H111" i="13" s="1"/>
  <c r="E111" i="13"/>
  <c r="G111" i="13" s="1"/>
  <c r="BO110" i="13"/>
  <c r="H110" i="13"/>
  <c r="F110" i="13"/>
  <c r="E110" i="13"/>
  <c r="G110" i="13" s="1"/>
  <c r="BO109" i="13"/>
  <c r="F109" i="13"/>
  <c r="H109" i="13" s="1"/>
  <c r="E109" i="13"/>
  <c r="G109" i="13" s="1"/>
  <c r="BO108" i="13"/>
  <c r="H108" i="13"/>
  <c r="F108" i="13"/>
  <c r="E108" i="13"/>
  <c r="G108" i="13" s="1"/>
  <c r="BO107" i="13"/>
  <c r="F107" i="13"/>
  <c r="H107" i="13" s="1"/>
  <c r="E107" i="13"/>
  <c r="G107" i="13" s="1"/>
  <c r="BO106" i="13"/>
  <c r="H106" i="13"/>
  <c r="F106" i="13"/>
  <c r="E106" i="13"/>
  <c r="G106" i="13" s="1"/>
  <c r="BO105" i="13"/>
  <c r="F105" i="13"/>
  <c r="H105" i="13" s="1"/>
  <c r="E105" i="13"/>
  <c r="G105" i="13" s="1"/>
  <c r="BO104" i="13"/>
  <c r="H104" i="13"/>
  <c r="F104" i="13"/>
  <c r="E104" i="13"/>
  <c r="G104" i="13" s="1"/>
  <c r="BO103" i="13"/>
  <c r="F103" i="13"/>
  <c r="H103" i="13" s="1"/>
  <c r="E103" i="13"/>
  <c r="G103" i="13" s="1"/>
  <c r="BO102" i="13"/>
  <c r="H102" i="13"/>
  <c r="F102" i="13"/>
  <c r="E102" i="13"/>
  <c r="G102" i="13" s="1"/>
  <c r="BO101" i="13"/>
  <c r="F101" i="13"/>
  <c r="H101" i="13" s="1"/>
  <c r="E101" i="13"/>
  <c r="G101" i="13" s="1"/>
  <c r="BO100" i="13"/>
  <c r="H100" i="13"/>
  <c r="F100" i="13"/>
  <c r="E100" i="13"/>
  <c r="G100" i="13" s="1"/>
  <c r="BO99" i="13"/>
  <c r="F99" i="13"/>
  <c r="H99" i="13" s="1"/>
  <c r="E99" i="13"/>
  <c r="G99" i="13" s="1"/>
  <c r="BO98" i="13"/>
  <c r="H98" i="13"/>
  <c r="F98" i="13"/>
  <c r="E98" i="13"/>
  <c r="G98" i="13" s="1"/>
  <c r="BO97" i="13"/>
  <c r="F97" i="13"/>
  <c r="H97" i="13" s="1"/>
  <c r="E97" i="13"/>
  <c r="G97" i="13" s="1"/>
  <c r="BO96" i="13"/>
  <c r="H96" i="13"/>
  <c r="F96" i="13"/>
  <c r="E96" i="13"/>
  <c r="G96" i="13" s="1"/>
  <c r="BO95" i="13"/>
  <c r="F95" i="13"/>
  <c r="H95" i="13" s="1"/>
  <c r="E95" i="13"/>
  <c r="G95" i="13" s="1"/>
  <c r="BO94" i="13"/>
  <c r="H94" i="13"/>
  <c r="F94" i="13"/>
  <c r="E94" i="13"/>
  <c r="G94" i="13" s="1"/>
  <c r="BO93" i="13"/>
  <c r="F93" i="13"/>
  <c r="E93" i="13"/>
  <c r="G93" i="13" s="1"/>
  <c r="BO92" i="13"/>
  <c r="H92" i="13"/>
  <c r="F92" i="13"/>
  <c r="E92" i="13"/>
  <c r="G92" i="13" s="1"/>
  <c r="BO91" i="13"/>
  <c r="F91" i="13"/>
  <c r="H91" i="13" s="1"/>
  <c r="E91" i="13"/>
  <c r="G91" i="13" s="1"/>
  <c r="BO90" i="13"/>
  <c r="H90" i="13"/>
  <c r="F90" i="13"/>
  <c r="E90" i="13"/>
  <c r="G90" i="13" s="1"/>
  <c r="BO89" i="13"/>
  <c r="F89" i="13"/>
  <c r="H89" i="13" s="1"/>
  <c r="E89" i="13"/>
  <c r="G89" i="13" s="1"/>
  <c r="BO88" i="13"/>
  <c r="H88" i="13"/>
  <c r="F88" i="13"/>
  <c r="E88" i="13"/>
  <c r="G88" i="13" s="1"/>
  <c r="BO87" i="13"/>
  <c r="F87" i="13"/>
  <c r="E87" i="13"/>
  <c r="G87" i="13" s="1"/>
  <c r="BO86" i="13"/>
  <c r="H86" i="13"/>
  <c r="F86" i="13"/>
  <c r="E86" i="13"/>
  <c r="G86" i="13" s="1"/>
  <c r="BO85" i="13"/>
  <c r="F85" i="13"/>
  <c r="E85" i="13"/>
  <c r="G85" i="13" s="1"/>
  <c r="BO84" i="13"/>
  <c r="H84" i="13"/>
  <c r="F84" i="13"/>
  <c r="E84" i="13"/>
  <c r="G84" i="13" s="1"/>
  <c r="BO83" i="13"/>
  <c r="F83" i="13"/>
  <c r="H83" i="13" s="1"/>
  <c r="E83" i="13"/>
  <c r="G83" i="13" s="1"/>
  <c r="BO82" i="13"/>
  <c r="H82" i="13"/>
  <c r="F82" i="13"/>
  <c r="E82" i="13"/>
  <c r="G82" i="13" s="1"/>
  <c r="BO81" i="13"/>
  <c r="F81" i="13"/>
  <c r="H81" i="13" s="1"/>
  <c r="E81" i="13"/>
  <c r="G81" i="13" s="1"/>
  <c r="BO80" i="13"/>
  <c r="H80" i="13"/>
  <c r="F80" i="13"/>
  <c r="E80" i="13"/>
  <c r="G80" i="13" s="1"/>
  <c r="BO79" i="13"/>
  <c r="F79" i="13"/>
  <c r="E79" i="13"/>
  <c r="G79" i="13" s="1"/>
  <c r="BO78" i="13"/>
  <c r="H78" i="13"/>
  <c r="F78" i="13"/>
  <c r="E78" i="13"/>
  <c r="G78" i="13" s="1"/>
  <c r="BO77" i="13"/>
  <c r="F77" i="13"/>
  <c r="E77" i="13"/>
  <c r="G77" i="13" s="1"/>
  <c r="BO76" i="13"/>
  <c r="H76" i="13"/>
  <c r="F76" i="13"/>
  <c r="E76" i="13"/>
  <c r="G76" i="13" s="1"/>
  <c r="BO75" i="13"/>
  <c r="F75" i="13"/>
  <c r="H75" i="13" s="1"/>
  <c r="E75" i="13"/>
  <c r="G75" i="13" s="1"/>
  <c r="BO74" i="13"/>
  <c r="H74" i="13"/>
  <c r="F74" i="13"/>
  <c r="E74" i="13"/>
  <c r="G74" i="13" s="1"/>
  <c r="BO73" i="13"/>
  <c r="F73" i="13"/>
  <c r="H73" i="13" s="1"/>
  <c r="E73" i="13"/>
  <c r="G73" i="13" s="1"/>
  <c r="BO72" i="13"/>
  <c r="H72" i="13"/>
  <c r="F72" i="13"/>
  <c r="E72" i="13"/>
  <c r="G72" i="13" s="1"/>
  <c r="BO71" i="13"/>
  <c r="F71" i="13"/>
  <c r="E71" i="13"/>
  <c r="G71" i="13" s="1"/>
  <c r="BO70" i="13"/>
  <c r="H70" i="13"/>
  <c r="F70" i="13"/>
  <c r="E70" i="13"/>
  <c r="G70" i="13" s="1"/>
  <c r="BO69" i="13"/>
  <c r="F69" i="13"/>
  <c r="E69" i="13"/>
  <c r="G69" i="13" s="1"/>
  <c r="BO68" i="13"/>
  <c r="H68" i="13"/>
  <c r="F68" i="13"/>
  <c r="E68" i="13"/>
  <c r="G68" i="13" s="1"/>
  <c r="BO67" i="13"/>
  <c r="F67" i="13"/>
  <c r="H67" i="13" s="1"/>
  <c r="E67" i="13"/>
  <c r="G67" i="13" s="1"/>
  <c r="BO66" i="13"/>
  <c r="H66" i="13"/>
  <c r="F66" i="13"/>
  <c r="E66" i="13"/>
  <c r="G66" i="13" s="1"/>
  <c r="BO65" i="13"/>
  <c r="F65" i="13"/>
  <c r="H65" i="13" s="1"/>
  <c r="E65" i="13"/>
  <c r="G65" i="13" s="1"/>
  <c r="BO64" i="13"/>
  <c r="H64" i="13"/>
  <c r="F64" i="13"/>
  <c r="E64" i="13"/>
  <c r="G64" i="13" s="1"/>
  <c r="BO63" i="13"/>
  <c r="F63" i="13"/>
  <c r="E63" i="13"/>
  <c r="G63" i="13" s="1"/>
  <c r="BO62" i="13"/>
  <c r="H62" i="13"/>
  <c r="F62" i="13"/>
  <c r="E62" i="13"/>
  <c r="G62" i="13" s="1"/>
  <c r="BO61" i="13"/>
  <c r="F61" i="13"/>
  <c r="E61" i="13"/>
  <c r="G61" i="13" s="1"/>
  <c r="BO60" i="13"/>
  <c r="H60" i="13"/>
  <c r="F60" i="13"/>
  <c r="E60" i="13"/>
  <c r="G60" i="13" s="1"/>
  <c r="BO59" i="13"/>
  <c r="F59" i="13"/>
  <c r="H59" i="13" s="1"/>
  <c r="E59" i="13"/>
  <c r="G59" i="13" s="1"/>
  <c r="BO58" i="13"/>
  <c r="H58" i="13"/>
  <c r="F58" i="13"/>
  <c r="E58" i="13"/>
  <c r="G58" i="13" s="1"/>
  <c r="BO57" i="13"/>
  <c r="F57" i="13"/>
  <c r="H57" i="13" s="1"/>
  <c r="E57" i="13"/>
  <c r="G57" i="13" s="1"/>
  <c r="BO56" i="13"/>
  <c r="H56" i="13"/>
  <c r="F56" i="13"/>
  <c r="E56" i="13"/>
  <c r="G56" i="13" s="1"/>
  <c r="BO55" i="13"/>
  <c r="F55" i="13"/>
  <c r="E55" i="13"/>
  <c r="G55" i="13" s="1"/>
  <c r="BO54" i="13"/>
  <c r="H54" i="13"/>
  <c r="F54" i="13"/>
  <c r="E54" i="13"/>
  <c r="G54" i="13" s="1"/>
  <c r="BO53" i="13"/>
  <c r="F53" i="13"/>
  <c r="E53" i="13"/>
  <c r="G53" i="13" s="1"/>
  <c r="BO52" i="13"/>
  <c r="H52" i="13"/>
  <c r="F52" i="13"/>
  <c r="E52" i="13"/>
  <c r="G52" i="13" s="1"/>
  <c r="BO51" i="13"/>
  <c r="F51" i="13"/>
  <c r="H51" i="13" s="1"/>
  <c r="E51" i="13"/>
  <c r="G51" i="13" s="1"/>
  <c r="BO50" i="13"/>
  <c r="H50" i="13"/>
  <c r="F50" i="13"/>
  <c r="E50" i="13"/>
  <c r="G50" i="13" s="1"/>
  <c r="BO49" i="13"/>
  <c r="G49" i="13"/>
  <c r="F49" i="13"/>
  <c r="H49" i="13" s="1"/>
  <c r="E49" i="13"/>
  <c r="BO48" i="13"/>
  <c r="F48" i="13"/>
  <c r="E48" i="13"/>
  <c r="G48" i="13" s="1"/>
  <c r="BO47" i="13"/>
  <c r="G47" i="13"/>
  <c r="F47" i="13"/>
  <c r="E47" i="13"/>
  <c r="BO46" i="13"/>
  <c r="F46" i="13"/>
  <c r="E46" i="13"/>
  <c r="G46" i="13" s="1"/>
  <c r="BO45" i="13"/>
  <c r="F45" i="13"/>
  <c r="H45" i="13" s="1"/>
  <c r="E45" i="13"/>
  <c r="G45" i="13" s="1"/>
  <c r="BO44" i="13"/>
  <c r="H44" i="13"/>
  <c r="F44" i="13"/>
  <c r="E44" i="13"/>
  <c r="G44" i="13" s="1"/>
  <c r="BO43" i="13"/>
  <c r="F43" i="13"/>
  <c r="E43" i="13"/>
  <c r="G43" i="13" s="1"/>
  <c r="BO42" i="13"/>
  <c r="H42" i="13"/>
  <c r="F42" i="13"/>
  <c r="E42" i="13"/>
  <c r="G42" i="13" s="1"/>
  <c r="BO41" i="13"/>
  <c r="G41" i="13"/>
  <c r="F41" i="13"/>
  <c r="H41" i="13" s="1"/>
  <c r="E41" i="13"/>
  <c r="BO40" i="13"/>
  <c r="F40" i="13"/>
  <c r="E40" i="13"/>
  <c r="G40" i="13" s="1"/>
  <c r="BO39" i="13"/>
  <c r="G39" i="13"/>
  <c r="F39" i="13"/>
  <c r="E39" i="13"/>
  <c r="BO38" i="13"/>
  <c r="F38" i="13"/>
  <c r="H38" i="13" s="1"/>
  <c r="E38" i="13"/>
  <c r="G38" i="13" s="1"/>
  <c r="BO37" i="13"/>
  <c r="F37" i="13"/>
  <c r="H37" i="13" s="1"/>
  <c r="E37" i="13"/>
  <c r="G37" i="13" s="1"/>
  <c r="BO36" i="13"/>
  <c r="H36" i="13"/>
  <c r="F36" i="13"/>
  <c r="E36" i="13"/>
  <c r="G36" i="13" s="1"/>
  <c r="BO35" i="13"/>
  <c r="F35" i="13"/>
  <c r="H35" i="13" s="1"/>
  <c r="E35" i="13"/>
  <c r="G35" i="13" s="1"/>
  <c r="BO34" i="13"/>
  <c r="H34" i="13"/>
  <c r="F34" i="13"/>
  <c r="E34" i="13"/>
  <c r="G34" i="13" s="1"/>
  <c r="BO33" i="13"/>
  <c r="F33" i="13"/>
  <c r="H33" i="13" s="1"/>
  <c r="E33" i="13"/>
  <c r="G33" i="13" s="1"/>
  <c r="BO32" i="13"/>
  <c r="H32" i="13"/>
  <c r="F32" i="13"/>
  <c r="E32" i="13"/>
  <c r="G32" i="13" s="1"/>
  <c r="BO31" i="13"/>
  <c r="F31" i="13"/>
  <c r="H31" i="13" s="1"/>
  <c r="E31" i="13"/>
  <c r="G31" i="13" s="1"/>
  <c r="BO30" i="13"/>
  <c r="H30" i="13"/>
  <c r="F30" i="13"/>
  <c r="E30" i="13"/>
  <c r="G30" i="13" s="1"/>
  <c r="BO29" i="13"/>
  <c r="F29" i="13"/>
  <c r="H29" i="13" s="1"/>
  <c r="E29" i="13"/>
  <c r="G29" i="13" s="1"/>
  <c r="BO28" i="13"/>
  <c r="H28" i="13"/>
  <c r="F28" i="13"/>
  <c r="E28" i="13"/>
  <c r="G28" i="13" s="1"/>
  <c r="BO27" i="13"/>
  <c r="F27" i="13"/>
  <c r="H27" i="13" s="1"/>
  <c r="E27" i="13"/>
  <c r="G27" i="13" s="1"/>
  <c r="BO26" i="13"/>
  <c r="H26" i="13"/>
  <c r="F26" i="13"/>
  <c r="E26" i="13"/>
  <c r="G26" i="13" s="1"/>
  <c r="BO25" i="13"/>
  <c r="F25" i="13"/>
  <c r="H25" i="13" s="1"/>
  <c r="E25" i="13"/>
  <c r="G25" i="13" s="1"/>
  <c r="BO24" i="13"/>
  <c r="H24" i="13"/>
  <c r="F24" i="13"/>
  <c r="E24" i="13"/>
  <c r="G24" i="13" s="1"/>
  <c r="BO23" i="13"/>
  <c r="F23" i="13"/>
  <c r="H23" i="13" s="1"/>
  <c r="E23" i="13"/>
  <c r="G23" i="13" s="1"/>
  <c r="BO22" i="13"/>
  <c r="H22" i="13"/>
  <c r="F22" i="13"/>
  <c r="E22" i="13"/>
  <c r="G22" i="13" s="1"/>
  <c r="BO21" i="13"/>
  <c r="F21" i="13"/>
  <c r="H21" i="13" s="1"/>
  <c r="E21" i="13"/>
  <c r="G21" i="13" s="1"/>
  <c r="BO20" i="13"/>
  <c r="H20" i="13"/>
  <c r="F20" i="13"/>
  <c r="E20" i="13"/>
  <c r="G20" i="13" s="1"/>
  <c r="BO19" i="13"/>
  <c r="F19" i="13"/>
  <c r="H19" i="13" s="1"/>
  <c r="E19" i="13"/>
  <c r="G19" i="13" s="1"/>
  <c r="BO18" i="13"/>
  <c r="H18" i="13"/>
  <c r="F18" i="13"/>
  <c r="E18" i="13"/>
  <c r="G18" i="13" s="1"/>
  <c r="BO17" i="13"/>
  <c r="F17" i="13"/>
  <c r="H17" i="13" s="1"/>
  <c r="E17" i="13"/>
  <c r="G17" i="13" s="1"/>
  <c r="BO16" i="13"/>
  <c r="H16" i="13"/>
  <c r="F16" i="13"/>
  <c r="E16" i="13"/>
  <c r="G16" i="13" s="1"/>
  <c r="BO15" i="13"/>
  <c r="F15" i="13"/>
  <c r="H15" i="13" s="1"/>
  <c r="E15" i="13"/>
  <c r="G15" i="13" s="1"/>
  <c r="BO14" i="13"/>
  <c r="H14" i="13"/>
  <c r="F14" i="13"/>
  <c r="E14" i="13"/>
  <c r="G14" i="13" s="1"/>
  <c r="BO13" i="13"/>
  <c r="F13" i="13"/>
  <c r="H13" i="13" s="1"/>
  <c r="E13" i="13"/>
  <c r="G13" i="13" s="1"/>
  <c r="BO12" i="13"/>
  <c r="H12" i="13"/>
  <c r="F12" i="13"/>
  <c r="E12" i="13"/>
  <c r="G12" i="13" s="1"/>
  <c r="BO11" i="13"/>
  <c r="F11" i="13"/>
  <c r="H11" i="13" s="1"/>
  <c r="E11" i="13"/>
  <c r="G11" i="13" s="1"/>
  <c r="BO10" i="13"/>
  <c r="H10" i="13"/>
  <c r="F10" i="13"/>
  <c r="E10" i="13"/>
  <c r="G10" i="13" s="1"/>
  <c r="BO9" i="13"/>
  <c r="F9" i="13"/>
  <c r="H9" i="13" s="1"/>
  <c r="E9" i="13"/>
  <c r="G9" i="13" s="1"/>
  <c r="BO8" i="13"/>
  <c r="H8" i="13"/>
  <c r="F8" i="13"/>
  <c r="E8" i="13"/>
  <c r="G8" i="13" s="1"/>
  <c r="BO7" i="13"/>
  <c r="F7" i="13"/>
  <c r="H7" i="13" s="1"/>
  <c r="E7" i="13"/>
  <c r="G7" i="13" s="1"/>
  <c r="BO6" i="13"/>
  <c r="H6" i="13"/>
  <c r="F6" i="13"/>
  <c r="E6" i="13"/>
  <c r="G6" i="13" s="1"/>
  <c r="BO5" i="13"/>
  <c r="F5" i="13"/>
  <c r="E5" i="13"/>
  <c r="G5" i="13" s="1"/>
  <c r="I238" i="13"/>
  <c r="I223" i="13"/>
  <c r="I266" i="13"/>
  <c r="I250" i="13"/>
  <c r="I234" i="13"/>
  <c r="I218" i="13"/>
  <c r="I202" i="13"/>
  <c r="I186" i="13"/>
  <c r="I170" i="13"/>
  <c r="I211" i="13"/>
  <c r="I161" i="13"/>
  <c r="I145" i="13"/>
  <c r="I129" i="13"/>
  <c r="I193" i="13"/>
  <c r="I118" i="13"/>
  <c r="I102" i="13"/>
  <c r="I86" i="13"/>
  <c r="I70" i="13"/>
  <c r="I54" i="13"/>
  <c r="I207" i="13"/>
  <c r="I160" i="13"/>
  <c r="I144" i="13"/>
  <c r="I128" i="13"/>
  <c r="I95" i="13"/>
  <c r="I40" i="13"/>
  <c r="I21" i="13"/>
  <c r="I5" i="13"/>
  <c r="I262" i="13"/>
  <c r="I246" i="13"/>
  <c r="I230" i="13"/>
  <c r="I214" i="13"/>
  <c r="I198" i="13"/>
  <c r="I182" i="13"/>
  <c r="I166" i="13"/>
  <c r="I195" i="13"/>
  <c r="I157" i="13"/>
  <c r="I141" i="13"/>
  <c r="I241" i="13"/>
  <c r="I177" i="13"/>
  <c r="I114" i="13"/>
  <c r="I98" i="13"/>
  <c r="I82" i="13"/>
  <c r="I66" i="13"/>
  <c r="I50" i="13"/>
  <c r="I191" i="13"/>
  <c r="I156" i="13"/>
  <c r="I140" i="13"/>
  <c r="I205" i="13"/>
  <c r="I79" i="13"/>
  <c r="I33" i="13"/>
  <c r="I17" i="13"/>
  <c r="I81" i="13"/>
  <c r="I93" i="13"/>
  <c r="I37" i="13"/>
  <c r="I123" i="13"/>
  <c r="I59" i="13"/>
  <c r="I30" i="13"/>
  <c r="I14" i="13"/>
  <c r="I253" i="13"/>
  <c r="I113" i="13"/>
  <c r="I187" i="13"/>
  <c r="I169" i="13"/>
  <c r="I96" i="13"/>
  <c r="I64" i="13"/>
  <c r="I183" i="13"/>
  <c r="I138" i="13"/>
  <c r="I71" i="13"/>
  <c r="I15" i="13"/>
  <c r="I85" i="13"/>
  <c r="I115" i="13"/>
  <c r="I28" i="13"/>
  <c r="I251" i="13"/>
  <c r="I258" i="13"/>
  <c r="I210" i="13"/>
  <c r="I178" i="13"/>
  <c r="I179" i="13"/>
  <c r="I225" i="13"/>
  <c r="I110" i="13"/>
  <c r="I62" i="13"/>
  <c r="I152" i="13"/>
  <c r="I63" i="13"/>
  <c r="I229" i="13"/>
  <c r="I107" i="13"/>
  <c r="I26" i="13"/>
  <c r="I49" i="13"/>
  <c r="I197" i="13"/>
  <c r="I44" i="13"/>
  <c r="I41" i="13"/>
  <c r="I174" i="13"/>
  <c r="I133" i="13"/>
  <c r="I90" i="13"/>
  <c r="I148" i="13"/>
  <c r="I260" i="13"/>
  <c r="I244" i="13"/>
  <c r="I228" i="13"/>
  <c r="I212" i="13"/>
  <c r="I196" i="13"/>
  <c r="I180" i="13"/>
  <c r="I265" i="13"/>
  <c r="I155" i="13"/>
  <c r="I139" i="13"/>
  <c r="I233" i="13"/>
  <c r="I112" i="13"/>
  <c r="I80" i="13"/>
  <c r="I261" i="13"/>
  <c r="I154" i="13"/>
  <c r="I173" i="13"/>
  <c r="I31" i="13"/>
  <c r="I38" i="13"/>
  <c r="I105" i="13"/>
  <c r="I51" i="13"/>
  <c r="I12" i="13"/>
  <c r="I65" i="13"/>
  <c r="I242" i="13"/>
  <c r="I194" i="13"/>
  <c r="I243" i="13"/>
  <c r="I153" i="13"/>
  <c r="I126" i="13"/>
  <c r="I94" i="13"/>
  <c r="I239" i="13"/>
  <c r="I136" i="13"/>
  <c r="I29" i="13"/>
  <c r="I77" i="13"/>
  <c r="I47" i="13"/>
  <c r="I249" i="13"/>
  <c r="I55" i="13"/>
  <c r="I69" i="13"/>
  <c r="I24" i="13"/>
  <c r="I254" i="13"/>
  <c r="I190" i="13"/>
  <c r="I149" i="13"/>
  <c r="I106" i="13"/>
  <c r="I164" i="13"/>
  <c r="I226" i="13"/>
  <c r="I137" i="13"/>
  <c r="I78" i="13"/>
  <c r="I175" i="13"/>
  <c r="I127" i="13"/>
  <c r="I13" i="13"/>
  <c r="I97" i="13"/>
  <c r="I10" i="13"/>
  <c r="I27" i="13"/>
  <c r="I73" i="13"/>
  <c r="I8" i="13"/>
  <c r="I206" i="13"/>
  <c r="I165" i="13"/>
  <c r="I122" i="13"/>
  <c r="I58" i="13"/>
  <c r="I132" i="13"/>
  <c r="I256" i="13"/>
  <c r="I240" i="13"/>
  <c r="I224" i="13"/>
  <c r="I208" i="13"/>
  <c r="I192" i="13"/>
  <c r="I176" i="13"/>
  <c r="I235" i="13"/>
  <c r="I171" i="13"/>
  <c r="I151" i="13"/>
  <c r="I135" i="13"/>
  <c r="I217" i="13"/>
  <c r="I124" i="13"/>
  <c r="I108" i="13"/>
  <c r="I92" i="13"/>
  <c r="I76" i="13"/>
  <c r="I60" i="13"/>
  <c r="I231" i="13"/>
  <c r="I167" i="13"/>
  <c r="I150" i="13"/>
  <c r="I134" i="13"/>
  <c r="I119" i="13"/>
  <c r="I11" i="13"/>
  <c r="I99" i="13"/>
  <c r="I247" i="13"/>
  <c r="I222" i="13"/>
  <c r="I227" i="13"/>
  <c r="I209" i="13"/>
  <c r="I74" i="13"/>
  <c r="I111" i="13"/>
  <c r="I264" i="13"/>
  <c r="I200" i="13"/>
  <c r="I159" i="13"/>
  <c r="I116" i="13"/>
  <c r="I52" i="13"/>
  <c r="I237" i="13"/>
  <c r="I19" i="13"/>
  <c r="I61" i="13"/>
  <c r="I91" i="13"/>
  <c r="I22" i="13"/>
  <c r="I245" i="13"/>
  <c r="I83" i="13"/>
  <c r="I213" i="13"/>
  <c r="I181" i="13"/>
  <c r="I131" i="13"/>
  <c r="I42" i="13"/>
  <c r="I252" i="13"/>
  <c r="I188" i="13"/>
  <c r="I147" i="13"/>
  <c r="I104" i="13"/>
  <c r="I215" i="13"/>
  <c r="I103" i="13"/>
  <c r="I9" i="13"/>
  <c r="I53" i="13"/>
  <c r="I20" i="13"/>
  <c r="I172" i="13"/>
  <c r="I67" i="13"/>
  <c r="I248" i="13"/>
  <c r="I184" i="13"/>
  <c r="I143" i="13"/>
  <c r="I100" i="13"/>
  <c r="I199" i="13"/>
  <c r="I87" i="13"/>
  <c r="I7" i="13"/>
  <c r="I45" i="13"/>
  <c r="I75" i="13"/>
  <c r="I18" i="13"/>
  <c r="I236" i="13"/>
  <c r="I48" i="13"/>
  <c r="I16" i="13"/>
  <c r="I162" i="13"/>
  <c r="I232" i="13"/>
  <c r="I168" i="13"/>
  <c r="I263" i="13"/>
  <c r="I84" i="13"/>
  <c r="I158" i="13"/>
  <c r="I43" i="13"/>
  <c r="I125" i="13"/>
  <c r="I57" i="13"/>
  <c r="I39" i="13"/>
  <c r="I6" i="13"/>
  <c r="I220" i="13"/>
  <c r="I219" i="13"/>
  <c r="I201" i="13"/>
  <c r="I72" i="13"/>
  <c r="I146" i="13"/>
  <c r="I35" i="13"/>
  <c r="I117" i="13"/>
  <c r="I46" i="13"/>
  <c r="I36" i="13"/>
  <c r="I259" i="13"/>
  <c r="I203" i="13"/>
  <c r="I68" i="13"/>
  <c r="I25" i="13"/>
  <c r="I109" i="13"/>
  <c r="I34" i="13"/>
  <c r="I216" i="13"/>
  <c r="I185" i="13"/>
  <c r="I142" i="13"/>
  <c r="I221" i="13"/>
  <c r="I257" i="13"/>
  <c r="I204" i="13"/>
  <c r="I163" i="13"/>
  <c r="I120" i="13"/>
  <c r="I56" i="13"/>
  <c r="I130" i="13"/>
  <c r="I23" i="13"/>
  <c r="I101" i="13"/>
  <c r="I189" i="13"/>
  <c r="I32" i="13"/>
  <c r="I255" i="13"/>
  <c r="I88" i="13"/>
  <c r="I89" i="13"/>
  <c r="I121" i="13"/>
  <c r="G267" i="13" l="1"/>
  <c r="H46" i="13"/>
  <c r="H142" i="13"/>
  <c r="H158" i="13"/>
  <c r="H170" i="13"/>
  <c r="H178" i="13"/>
  <c r="H186" i="13"/>
  <c r="H194" i="13"/>
  <c r="H202" i="13"/>
  <c r="H210" i="13"/>
  <c r="H218" i="13"/>
  <c r="H226" i="13"/>
  <c r="H234" i="13"/>
  <c r="H138" i="13"/>
  <c r="H154" i="13"/>
  <c r="H176" i="13"/>
  <c r="H184" i="13"/>
  <c r="H192" i="13"/>
  <c r="H200" i="13"/>
  <c r="H208" i="13"/>
  <c r="H216" i="13"/>
  <c r="H224" i="13"/>
  <c r="H242" i="13"/>
  <c r="H40" i="13"/>
  <c r="H136" i="13"/>
  <c r="H152" i="13"/>
  <c r="H130" i="13"/>
  <c r="H146" i="13"/>
  <c r="H162" i="13"/>
  <c r="H172" i="13"/>
  <c r="H180" i="13"/>
  <c r="H188" i="13"/>
  <c r="H48" i="13"/>
  <c r="H144" i="13"/>
  <c r="H160" i="13"/>
  <c r="BO267" i="13"/>
  <c r="H248" i="13"/>
  <c r="H257" i="13"/>
  <c r="H255" i="13"/>
  <c r="H168" i="13"/>
  <c r="H260" i="13"/>
  <c r="H262" i="13"/>
  <c r="H264" i="13"/>
  <c r="H266" i="13"/>
  <c r="F267" i="13"/>
  <c r="H251" i="13"/>
  <c r="H258" i="13"/>
  <c r="H247" i="13"/>
  <c r="H254" i="13"/>
  <c r="H199" i="13"/>
  <c r="H201" i="13"/>
  <c r="H203" i="13"/>
  <c r="H205" i="13"/>
  <c r="H207" i="13"/>
  <c r="H209" i="13"/>
  <c r="H211" i="13"/>
  <c r="H213" i="13"/>
  <c r="H215" i="13"/>
  <c r="H217" i="13"/>
  <c r="H219" i="13"/>
  <c r="H221" i="13"/>
  <c r="H223" i="13"/>
  <c r="H225" i="13"/>
  <c r="H227" i="13"/>
  <c r="H229" i="13"/>
  <c r="H231" i="13"/>
  <c r="H233" i="13"/>
  <c r="H235" i="13"/>
  <c r="H237" i="13"/>
  <c r="H239" i="13"/>
  <c r="H241" i="13"/>
  <c r="H243" i="13"/>
  <c r="H245" i="13"/>
  <c r="I267" i="13"/>
  <c r="H43" i="13"/>
  <c r="H53" i="13"/>
  <c r="H61" i="13"/>
  <c r="H69" i="13"/>
  <c r="H77" i="13"/>
  <c r="H85" i="13"/>
  <c r="H93" i="13"/>
  <c r="H5" i="13"/>
  <c r="H55" i="13"/>
  <c r="H63" i="13"/>
  <c r="H71" i="13"/>
  <c r="H79" i="13"/>
  <c r="H87" i="13"/>
  <c r="H129" i="13"/>
  <c r="H131" i="13"/>
  <c r="H133" i="13"/>
  <c r="H135" i="13"/>
  <c r="H137" i="13"/>
  <c r="H139" i="13"/>
  <c r="H141" i="13"/>
  <c r="H143" i="13"/>
  <c r="H145" i="13"/>
  <c r="H147" i="13"/>
  <c r="H149" i="13"/>
  <c r="H151" i="13"/>
  <c r="H153" i="13"/>
  <c r="H155" i="13"/>
  <c r="H157" i="13"/>
  <c r="H159" i="13"/>
  <c r="H161" i="13"/>
  <c r="H163" i="13"/>
  <c r="H165" i="13"/>
  <c r="E267" i="13"/>
  <c r="H39" i="13"/>
  <c r="H47" i="13"/>
  <c r="H171" i="13"/>
  <c r="H267" i="13" l="1"/>
  <c r="BN267" i="7" l="1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AZ267" i="7"/>
  <c r="AY267" i="7"/>
  <c r="AX267" i="7"/>
  <c r="AW267" i="7"/>
  <c r="AV267" i="7"/>
  <c r="AU267" i="7"/>
  <c r="AT267" i="7"/>
  <c r="AS267" i="7"/>
  <c r="AR267" i="7"/>
  <c r="AQ267" i="7"/>
  <c r="AP267" i="7"/>
  <c r="AO267" i="7"/>
  <c r="AN267" i="7"/>
  <c r="AM267" i="7"/>
  <c r="AL267" i="7"/>
  <c r="AK267" i="7"/>
  <c r="AJ267" i="7"/>
  <c r="AI267" i="7"/>
  <c r="AH267" i="7"/>
  <c r="AG267" i="7"/>
  <c r="AF267" i="7"/>
  <c r="AE267" i="7"/>
  <c r="AD267" i="7"/>
  <c r="AC267" i="7"/>
  <c r="AB267" i="7"/>
  <c r="AA267" i="7"/>
  <c r="Z267" i="7"/>
  <c r="Y267" i="7"/>
  <c r="X267" i="7"/>
  <c r="W267" i="7"/>
  <c r="V267" i="7"/>
  <c r="U267" i="7"/>
  <c r="T267" i="7"/>
  <c r="S267" i="7"/>
  <c r="R267" i="7"/>
  <c r="Q267" i="7"/>
  <c r="P267" i="7"/>
  <c r="O267" i="7"/>
  <c r="N267" i="7"/>
  <c r="M267" i="7"/>
  <c r="L267" i="7"/>
  <c r="K267" i="7"/>
  <c r="J267" i="7"/>
  <c r="D267" i="7"/>
  <c r="BO266" i="7"/>
  <c r="F266" i="7"/>
  <c r="H266" i="7" s="1"/>
  <c r="E266" i="7"/>
  <c r="G266" i="7" s="1"/>
  <c r="BO265" i="7"/>
  <c r="F265" i="7"/>
  <c r="H265" i="7" s="1"/>
  <c r="E265" i="7"/>
  <c r="G265" i="7" s="1"/>
  <c r="BO264" i="7"/>
  <c r="F264" i="7"/>
  <c r="H264" i="7" s="1"/>
  <c r="E264" i="7"/>
  <c r="G264" i="7" s="1"/>
  <c r="BO263" i="7"/>
  <c r="F263" i="7"/>
  <c r="H263" i="7" s="1"/>
  <c r="E263" i="7"/>
  <c r="G263" i="7" s="1"/>
  <c r="BO262" i="7"/>
  <c r="F262" i="7"/>
  <c r="H262" i="7" s="1"/>
  <c r="E262" i="7"/>
  <c r="G262" i="7" s="1"/>
  <c r="BO261" i="7"/>
  <c r="F261" i="7"/>
  <c r="E261" i="7"/>
  <c r="G261" i="7" s="1"/>
  <c r="BO260" i="7"/>
  <c r="F260" i="7"/>
  <c r="E260" i="7"/>
  <c r="G260" i="7" s="1"/>
  <c r="BO259" i="7"/>
  <c r="F259" i="7"/>
  <c r="E259" i="7"/>
  <c r="G259" i="7" s="1"/>
  <c r="BO258" i="7"/>
  <c r="F258" i="7"/>
  <c r="E258" i="7"/>
  <c r="G258" i="7" s="1"/>
  <c r="BO257" i="7"/>
  <c r="F257" i="7"/>
  <c r="H257" i="7" s="1"/>
  <c r="E257" i="7"/>
  <c r="G257" i="7" s="1"/>
  <c r="BO256" i="7"/>
  <c r="F256" i="7"/>
  <c r="H256" i="7" s="1"/>
  <c r="E256" i="7"/>
  <c r="G256" i="7" s="1"/>
  <c r="BO255" i="7"/>
  <c r="F255" i="7"/>
  <c r="H255" i="7" s="1"/>
  <c r="E255" i="7"/>
  <c r="G255" i="7" s="1"/>
  <c r="BO254" i="7"/>
  <c r="F254" i="7"/>
  <c r="E254" i="7"/>
  <c r="G254" i="7" s="1"/>
  <c r="BO253" i="7"/>
  <c r="F253" i="7"/>
  <c r="E253" i="7"/>
  <c r="G253" i="7" s="1"/>
  <c r="BO252" i="7"/>
  <c r="F252" i="7"/>
  <c r="E252" i="7"/>
  <c r="G252" i="7" s="1"/>
  <c r="BO251" i="7"/>
  <c r="F251" i="7"/>
  <c r="E251" i="7"/>
  <c r="G251" i="7" s="1"/>
  <c r="BO250" i="7"/>
  <c r="G250" i="7"/>
  <c r="F250" i="7"/>
  <c r="E250" i="7"/>
  <c r="BO249" i="7"/>
  <c r="F249" i="7"/>
  <c r="E249" i="7"/>
  <c r="G249" i="7" s="1"/>
  <c r="BO248" i="7"/>
  <c r="F248" i="7"/>
  <c r="E248" i="7"/>
  <c r="G248" i="7" s="1"/>
  <c r="BO247" i="7"/>
  <c r="F247" i="7"/>
  <c r="H247" i="7" s="1"/>
  <c r="E247" i="7"/>
  <c r="G247" i="7" s="1"/>
  <c r="BO246" i="7"/>
  <c r="F246" i="7"/>
  <c r="E246" i="7"/>
  <c r="G246" i="7" s="1"/>
  <c r="BO245" i="7"/>
  <c r="F245" i="7"/>
  <c r="E245" i="7"/>
  <c r="G245" i="7" s="1"/>
  <c r="BO244" i="7"/>
  <c r="G244" i="7"/>
  <c r="F244" i="7"/>
  <c r="E244" i="7"/>
  <c r="BO243" i="7"/>
  <c r="F243" i="7"/>
  <c r="E243" i="7"/>
  <c r="G243" i="7" s="1"/>
  <c r="BO242" i="7"/>
  <c r="F242" i="7"/>
  <c r="H242" i="7" s="1"/>
  <c r="E242" i="7"/>
  <c r="G242" i="7" s="1"/>
  <c r="BO241" i="7"/>
  <c r="F241" i="7"/>
  <c r="H241" i="7" s="1"/>
  <c r="E241" i="7"/>
  <c r="G241" i="7" s="1"/>
  <c r="BO240" i="7"/>
  <c r="F240" i="7"/>
  <c r="H240" i="7" s="1"/>
  <c r="E240" i="7"/>
  <c r="G240" i="7" s="1"/>
  <c r="BO239" i="7"/>
  <c r="F239" i="7"/>
  <c r="E239" i="7"/>
  <c r="G239" i="7" s="1"/>
  <c r="BO238" i="7"/>
  <c r="F238" i="7"/>
  <c r="E238" i="7"/>
  <c r="G238" i="7" s="1"/>
  <c r="BO237" i="7"/>
  <c r="F237" i="7"/>
  <c r="E237" i="7"/>
  <c r="G237" i="7" s="1"/>
  <c r="BO236" i="7"/>
  <c r="F236" i="7"/>
  <c r="E236" i="7"/>
  <c r="G236" i="7" s="1"/>
  <c r="BO235" i="7"/>
  <c r="F235" i="7"/>
  <c r="E235" i="7"/>
  <c r="G235" i="7" s="1"/>
  <c r="BO234" i="7"/>
  <c r="G234" i="7"/>
  <c r="F234" i="7"/>
  <c r="E234" i="7"/>
  <c r="BO233" i="7"/>
  <c r="F233" i="7"/>
  <c r="E233" i="7"/>
  <c r="G233" i="7" s="1"/>
  <c r="BO232" i="7"/>
  <c r="F232" i="7"/>
  <c r="H232" i="7" s="1"/>
  <c r="E232" i="7"/>
  <c r="G232" i="7" s="1"/>
  <c r="BO231" i="7"/>
  <c r="F231" i="7"/>
  <c r="H231" i="7" s="1"/>
  <c r="E231" i="7"/>
  <c r="G231" i="7" s="1"/>
  <c r="BO230" i="7"/>
  <c r="F230" i="7"/>
  <c r="E230" i="7"/>
  <c r="G230" i="7" s="1"/>
  <c r="BO229" i="7"/>
  <c r="F229" i="7"/>
  <c r="E229" i="7"/>
  <c r="G229" i="7" s="1"/>
  <c r="BO228" i="7"/>
  <c r="F228" i="7"/>
  <c r="E228" i="7"/>
  <c r="G228" i="7" s="1"/>
  <c r="BO227" i="7"/>
  <c r="F227" i="7"/>
  <c r="E227" i="7"/>
  <c r="G227" i="7" s="1"/>
  <c r="BO226" i="7"/>
  <c r="G226" i="7"/>
  <c r="F226" i="7"/>
  <c r="H226" i="7" s="1"/>
  <c r="E226" i="7"/>
  <c r="BO225" i="7"/>
  <c r="F225" i="7"/>
  <c r="E225" i="7"/>
  <c r="G225" i="7" s="1"/>
  <c r="BO224" i="7"/>
  <c r="F224" i="7"/>
  <c r="E224" i="7"/>
  <c r="G224" i="7" s="1"/>
  <c r="BO223" i="7"/>
  <c r="F223" i="7"/>
  <c r="E223" i="7"/>
  <c r="G223" i="7" s="1"/>
  <c r="BO222" i="7"/>
  <c r="F222" i="7"/>
  <c r="E222" i="7"/>
  <c r="G222" i="7" s="1"/>
  <c r="BO221" i="7"/>
  <c r="F221" i="7"/>
  <c r="E221" i="7"/>
  <c r="G221" i="7" s="1"/>
  <c r="BO220" i="7"/>
  <c r="G220" i="7"/>
  <c r="F220" i="7"/>
  <c r="E220" i="7"/>
  <c r="BO219" i="7"/>
  <c r="F219" i="7"/>
  <c r="E219" i="7"/>
  <c r="G219" i="7" s="1"/>
  <c r="BO218" i="7"/>
  <c r="F218" i="7"/>
  <c r="H218" i="7" s="1"/>
  <c r="E218" i="7"/>
  <c r="G218" i="7" s="1"/>
  <c r="BO217" i="7"/>
  <c r="F217" i="7"/>
  <c r="H217" i="7" s="1"/>
  <c r="E217" i="7"/>
  <c r="G217" i="7" s="1"/>
  <c r="BO216" i="7"/>
  <c r="F216" i="7"/>
  <c r="E216" i="7"/>
  <c r="G216" i="7" s="1"/>
  <c r="BO215" i="7"/>
  <c r="F215" i="7"/>
  <c r="E215" i="7"/>
  <c r="G215" i="7" s="1"/>
  <c r="BO214" i="7"/>
  <c r="F214" i="7"/>
  <c r="E214" i="7"/>
  <c r="G214" i="7" s="1"/>
  <c r="BO213" i="7"/>
  <c r="F213" i="7"/>
  <c r="E213" i="7"/>
  <c r="G213" i="7" s="1"/>
  <c r="BO212" i="7"/>
  <c r="F212" i="7"/>
  <c r="E212" i="7"/>
  <c r="G212" i="7" s="1"/>
  <c r="BO211" i="7"/>
  <c r="F211" i="7"/>
  <c r="E211" i="7"/>
  <c r="G211" i="7" s="1"/>
  <c r="BO210" i="7"/>
  <c r="F210" i="7"/>
  <c r="E210" i="7"/>
  <c r="G210" i="7" s="1"/>
  <c r="BO209" i="7"/>
  <c r="F209" i="7"/>
  <c r="H209" i="7" s="1"/>
  <c r="E209" i="7"/>
  <c r="G209" i="7" s="1"/>
  <c r="BO208" i="7"/>
  <c r="F208" i="7"/>
  <c r="H208" i="7" s="1"/>
  <c r="E208" i="7"/>
  <c r="G208" i="7" s="1"/>
  <c r="BO207" i="7"/>
  <c r="F207" i="7"/>
  <c r="E207" i="7"/>
  <c r="G207" i="7" s="1"/>
  <c r="BO206" i="7"/>
  <c r="F206" i="7"/>
  <c r="E206" i="7"/>
  <c r="G206" i="7" s="1"/>
  <c r="BO205" i="7"/>
  <c r="F205" i="7"/>
  <c r="E205" i="7"/>
  <c r="G205" i="7" s="1"/>
  <c r="BO204" i="7"/>
  <c r="F204" i="7"/>
  <c r="E204" i="7"/>
  <c r="G204" i="7" s="1"/>
  <c r="BO203" i="7"/>
  <c r="F203" i="7"/>
  <c r="E203" i="7"/>
  <c r="G203" i="7" s="1"/>
  <c r="BO202" i="7"/>
  <c r="G202" i="7"/>
  <c r="F202" i="7"/>
  <c r="E202" i="7"/>
  <c r="BO201" i="7"/>
  <c r="F201" i="7"/>
  <c r="E201" i="7"/>
  <c r="G201" i="7" s="1"/>
  <c r="BO200" i="7"/>
  <c r="F200" i="7"/>
  <c r="H200" i="7" s="1"/>
  <c r="E200" i="7"/>
  <c r="G200" i="7" s="1"/>
  <c r="BO199" i="7"/>
  <c r="F199" i="7"/>
  <c r="H199" i="7" s="1"/>
  <c r="E199" i="7"/>
  <c r="G199" i="7" s="1"/>
  <c r="BO198" i="7"/>
  <c r="F198" i="7"/>
  <c r="E198" i="7"/>
  <c r="G198" i="7" s="1"/>
  <c r="BO197" i="7"/>
  <c r="F197" i="7"/>
  <c r="E197" i="7"/>
  <c r="G197" i="7" s="1"/>
  <c r="BO196" i="7"/>
  <c r="F196" i="7"/>
  <c r="E196" i="7"/>
  <c r="G196" i="7" s="1"/>
  <c r="BO195" i="7"/>
  <c r="F195" i="7"/>
  <c r="E195" i="7"/>
  <c r="G195" i="7" s="1"/>
  <c r="BO194" i="7"/>
  <c r="G194" i="7"/>
  <c r="F194" i="7"/>
  <c r="H194" i="7" s="1"/>
  <c r="E194" i="7"/>
  <c r="BO193" i="7"/>
  <c r="F193" i="7"/>
  <c r="E193" i="7"/>
  <c r="G193" i="7" s="1"/>
  <c r="BO192" i="7"/>
  <c r="F192" i="7"/>
  <c r="E192" i="7"/>
  <c r="G192" i="7" s="1"/>
  <c r="BO191" i="7"/>
  <c r="F191" i="7"/>
  <c r="E191" i="7"/>
  <c r="G191" i="7" s="1"/>
  <c r="BO190" i="7"/>
  <c r="F190" i="7"/>
  <c r="E190" i="7"/>
  <c r="G190" i="7" s="1"/>
  <c r="BO189" i="7"/>
  <c r="F189" i="7"/>
  <c r="H189" i="7" s="1"/>
  <c r="E189" i="7"/>
  <c r="G189" i="7" s="1"/>
  <c r="BO188" i="7"/>
  <c r="G188" i="7"/>
  <c r="F188" i="7"/>
  <c r="E188" i="7"/>
  <c r="BO187" i="7"/>
  <c r="F187" i="7"/>
  <c r="E187" i="7"/>
  <c r="G187" i="7" s="1"/>
  <c r="BO186" i="7"/>
  <c r="F186" i="7"/>
  <c r="E186" i="7"/>
  <c r="G186" i="7" s="1"/>
  <c r="BO185" i="7"/>
  <c r="F185" i="7"/>
  <c r="H185" i="7" s="1"/>
  <c r="E185" i="7"/>
  <c r="G185" i="7" s="1"/>
  <c r="BO184" i="7"/>
  <c r="F184" i="7"/>
  <c r="E184" i="7"/>
  <c r="G184" i="7" s="1"/>
  <c r="BO183" i="7"/>
  <c r="F183" i="7"/>
  <c r="E183" i="7"/>
  <c r="G183" i="7" s="1"/>
  <c r="BO182" i="7"/>
  <c r="F182" i="7"/>
  <c r="E182" i="7"/>
  <c r="G182" i="7" s="1"/>
  <c r="BO181" i="7"/>
  <c r="F181" i="7"/>
  <c r="E181" i="7"/>
  <c r="G181" i="7" s="1"/>
  <c r="BO180" i="7"/>
  <c r="F180" i="7"/>
  <c r="E180" i="7"/>
  <c r="G180" i="7" s="1"/>
  <c r="BO179" i="7"/>
  <c r="F179" i="7"/>
  <c r="E179" i="7"/>
  <c r="G179" i="7" s="1"/>
  <c r="BO178" i="7"/>
  <c r="F178" i="7"/>
  <c r="E178" i="7"/>
  <c r="G178" i="7" s="1"/>
  <c r="BO177" i="7"/>
  <c r="F177" i="7"/>
  <c r="H177" i="7" s="1"/>
  <c r="E177" i="7"/>
  <c r="G177" i="7" s="1"/>
  <c r="BO176" i="7"/>
  <c r="F176" i="7"/>
  <c r="H176" i="7" s="1"/>
  <c r="E176" i="7"/>
  <c r="G176" i="7" s="1"/>
  <c r="BO175" i="7"/>
  <c r="F175" i="7"/>
  <c r="E175" i="7"/>
  <c r="G175" i="7" s="1"/>
  <c r="BO174" i="7"/>
  <c r="F174" i="7"/>
  <c r="E174" i="7"/>
  <c r="G174" i="7" s="1"/>
  <c r="BO173" i="7"/>
  <c r="F173" i="7"/>
  <c r="E173" i="7"/>
  <c r="G173" i="7" s="1"/>
  <c r="BO172" i="7"/>
  <c r="F172" i="7"/>
  <c r="E172" i="7"/>
  <c r="G172" i="7" s="1"/>
  <c r="BO171" i="7"/>
  <c r="F171" i="7"/>
  <c r="E171" i="7"/>
  <c r="G171" i="7" s="1"/>
  <c r="BO170" i="7"/>
  <c r="F170" i="7"/>
  <c r="E170" i="7"/>
  <c r="G170" i="7" s="1"/>
  <c r="BO169" i="7"/>
  <c r="F169" i="7"/>
  <c r="E169" i="7"/>
  <c r="G169" i="7" s="1"/>
  <c r="BO168" i="7"/>
  <c r="F168" i="7"/>
  <c r="H168" i="7" s="1"/>
  <c r="E168" i="7"/>
  <c r="G168" i="7" s="1"/>
  <c r="BO167" i="7"/>
  <c r="F167" i="7"/>
  <c r="H167" i="7" s="1"/>
  <c r="E167" i="7"/>
  <c r="G167" i="7" s="1"/>
  <c r="BO166" i="7"/>
  <c r="F166" i="7"/>
  <c r="E166" i="7"/>
  <c r="G166" i="7" s="1"/>
  <c r="BO165" i="7"/>
  <c r="F165" i="7"/>
  <c r="H165" i="7" s="1"/>
  <c r="E165" i="7"/>
  <c r="G165" i="7" s="1"/>
  <c r="BO164" i="7"/>
  <c r="F164" i="7"/>
  <c r="E164" i="7"/>
  <c r="G164" i="7" s="1"/>
  <c r="BO163" i="7"/>
  <c r="F163" i="7"/>
  <c r="E163" i="7"/>
  <c r="G163" i="7" s="1"/>
  <c r="BO162" i="7"/>
  <c r="F162" i="7"/>
  <c r="E162" i="7"/>
  <c r="G162" i="7" s="1"/>
  <c r="BO161" i="7"/>
  <c r="F161" i="7"/>
  <c r="E161" i="7"/>
  <c r="G161" i="7" s="1"/>
  <c r="BO160" i="7"/>
  <c r="F160" i="7"/>
  <c r="E160" i="7"/>
  <c r="G160" i="7" s="1"/>
  <c r="BO159" i="7"/>
  <c r="F159" i="7"/>
  <c r="H159" i="7" s="1"/>
  <c r="E159" i="7"/>
  <c r="G159" i="7" s="1"/>
  <c r="BO158" i="7"/>
  <c r="F158" i="7"/>
  <c r="E158" i="7"/>
  <c r="G158" i="7" s="1"/>
  <c r="BO157" i="7"/>
  <c r="F157" i="7"/>
  <c r="H157" i="7" s="1"/>
  <c r="E157" i="7"/>
  <c r="G157" i="7" s="1"/>
  <c r="BO156" i="7"/>
  <c r="F156" i="7"/>
  <c r="E156" i="7"/>
  <c r="G156" i="7" s="1"/>
  <c r="BO155" i="7"/>
  <c r="F155" i="7"/>
  <c r="E155" i="7"/>
  <c r="G155" i="7" s="1"/>
  <c r="BO154" i="7"/>
  <c r="F154" i="7"/>
  <c r="E154" i="7"/>
  <c r="G154" i="7" s="1"/>
  <c r="BO153" i="7"/>
  <c r="F153" i="7"/>
  <c r="E153" i="7"/>
  <c r="G153" i="7" s="1"/>
  <c r="BO152" i="7"/>
  <c r="F152" i="7"/>
  <c r="E152" i="7"/>
  <c r="G152" i="7" s="1"/>
  <c r="BO151" i="7"/>
  <c r="F151" i="7"/>
  <c r="H151" i="7" s="1"/>
  <c r="E151" i="7"/>
  <c r="G151" i="7" s="1"/>
  <c r="BO150" i="7"/>
  <c r="F150" i="7"/>
  <c r="E150" i="7"/>
  <c r="G150" i="7" s="1"/>
  <c r="BO149" i="7"/>
  <c r="F149" i="7"/>
  <c r="H149" i="7" s="1"/>
  <c r="E149" i="7"/>
  <c r="G149" i="7" s="1"/>
  <c r="BO148" i="7"/>
  <c r="F148" i="7"/>
  <c r="E148" i="7"/>
  <c r="G148" i="7" s="1"/>
  <c r="BO147" i="7"/>
  <c r="F147" i="7"/>
  <c r="E147" i="7"/>
  <c r="G147" i="7" s="1"/>
  <c r="BO146" i="7"/>
  <c r="F146" i="7"/>
  <c r="E146" i="7"/>
  <c r="G146" i="7" s="1"/>
  <c r="BO145" i="7"/>
  <c r="F145" i="7"/>
  <c r="E145" i="7"/>
  <c r="G145" i="7" s="1"/>
  <c r="BO144" i="7"/>
  <c r="F144" i="7"/>
  <c r="E144" i="7"/>
  <c r="G144" i="7" s="1"/>
  <c r="BO143" i="7"/>
  <c r="F143" i="7"/>
  <c r="H143" i="7" s="1"/>
  <c r="E143" i="7"/>
  <c r="G143" i="7" s="1"/>
  <c r="BO142" i="7"/>
  <c r="F142" i="7"/>
  <c r="E142" i="7"/>
  <c r="G142" i="7" s="1"/>
  <c r="BO141" i="7"/>
  <c r="F141" i="7"/>
  <c r="H141" i="7" s="1"/>
  <c r="E141" i="7"/>
  <c r="G141" i="7" s="1"/>
  <c r="BO140" i="7"/>
  <c r="F140" i="7"/>
  <c r="E140" i="7"/>
  <c r="G140" i="7" s="1"/>
  <c r="BO139" i="7"/>
  <c r="F139" i="7"/>
  <c r="E139" i="7"/>
  <c r="G139" i="7" s="1"/>
  <c r="BO138" i="7"/>
  <c r="F138" i="7"/>
  <c r="E138" i="7"/>
  <c r="G138" i="7" s="1"/>
  <c r="BO137" i="7"/>
  <c r="F137" i="7"/>
  <c r="E137" i="7"/>
  <c r="G137" i="7" s="1"/>
  <c r="BO136" i="7"/>
  <c r="F136" i="7"/>
  <c r="E136" i="7"/>
  <c r="G136" i="7" s="1"/>
  <c r="BO135" i="7"/>
  <c r="F135" i="7"/>
  <c r="H135" i="7" s="1"/>
  <c r="E135" i="7"/>
  <c r="G135" i="7" s="1"/>
  <c r="BO134" i="7"/>
  <c r="F134" i="7"/>
  <c r="E134" i="7"/>
  <c r="G134" i="7" s="1"/>
  <c r="BO133" i="7"/>
  <c r="F133" i="7"/>
  <c r="H133" i="7" s="1"/>
  <c r="E133" i="7"/>
  <c r="G133" i="7" s="1"/>
  <c r="BO132" i="7"/>
  <c r="F132" i="7"/>
  <c r="E132" i="7"/>
  <c r="G132" i="7" s="1"/>
  <c r="BO131" i="7"/>
  <c r="F131" i="7"/>
  <c r="E131" i="7"/>
  <c r="G131" i="7" s="1"/>
  <c r="BO130" i="7"/>
  <c r="F130" i="7"/>
  <c r="E130" i="7"/>
  <c r="G130" i="7" s="1"/>
  <c r="BO129" i="7"/>
  <c r="F129" i="7"/>
  <c r="E129" i="7"/>
  <c r="G129" i="7" s="1"/>
  <c r="BO128" i="7"/>
  <c r="F128" i="7"/>
  <c r="E128" i="7"/>
  <c r="G128" i="7" s="1"/>
  <c r="BO127" i="7"/>
  <c r="F127" i="7"/>
  <c r="E127" i="7"/>
  <c r="G127" i="7" s="1"/>
  <c r="BO126" i="7"/>
  <c r="F126" i="7"/>
  <c r="E126" i="7"/>
  <c r="G126" i="7" s="1"/>
  <c r="BO125" i="7"/>
  <c r="F125" i="7"/>
  <c r="E125" i="7"/>
  <c r="G125" i="7" s="1"/>
  <c r="BO124" i="7"/>
  <c r="F124" i="7"/>
  <c r="E124" i="7"/>
  <c r="G124" i="7" s="1"/>
  <c r="BO123" i="7"/>
  <c r="H123" i="7" s="1"/>
  <c r="F123" i="7"/>
  <c r="E123" i="7"/>
  <c r="G123" i="7" s="1"/>
  <c r="BO122" i="7"/>
  <c r="F122" i="7"/>
  <c r="E122" i="7"/>
  <c r="G122" i="7" s="1"/>
  <c r="BO121" i="7"/>
  <c r="H121" i="7" s="1"/>
  <c r="F121" i="7"/>
  <c r="E121" i="7"/>
  <c r="G121" i="7" s="1"/>
  <c r="BO120" i="7"/>
  <c r="F120" i="7"/>
  <c r="E120" i="7"/>
  <c r="G120" i="7" s="1"/>
  <c r="BO119" i="7"/>
  <c r="F119" i="7"/>
  <c r="E119" i="7"/>
  <c r="G119" i="7" s="1"/>
  <c r="BO118" i="7"/>
  <c r="F118" i="7"/>
  <c r="E118" i="7"/>
  <c r="G118" i="7" s="1"/>
  <c r="BO117" i="7"/>
  <c r="F117" i="7"/>
  <c r="E117" i="7"/>
  <c r="G117" i="7" s="1"/>
  <c r="BO116" i="7"/>
  <c r="F116" i="7"/>
  <c r="E116" i="7"/>
  <c r="G116" i="7" s="1"/>
  <c r="BO115" i="7"/>
  <c r="H115" i="7" s="1"/>
  <c r="F115" i="7"/>
  <c r="E115" i="7"/>
  <c r="G115" i="7" s="1"/>
  <c r="BO114" i="7"/>
  <c r="F114" i="7"/>
  <c r="E114" i="7"/>
  <c r="G114" i="7" s="1"/>
  <c r="BO113" i="7"/>
  <c r="H113" i="7" s="1"/>
  <c r="F113" i="7"/>
  <c r="E113" i="7"/>
  <c r="G113" i="7" s="1"/>
  <c r="BO112" i="7"/>
  <c r="F112" i="7"/>
  <c r="E112" i="7"/>
  <c r="G112" i="7" s="1"/>
  <c r="BO111" i="7"/>
  <c r="F111" i="7"/>
  <c r="E111" i="7"/>
  <c r="G111" i="7" s="1"/>
  <c r="BO110" i="7"/>
  <c r="F110" i="7"/>
  <c r="E110" i="7"/>
  <c r="G110" i="7" s="1"/>
  <c r="BO109" i="7"/>
  <c r="F109" i="7"/>
  <c r="E109" i="7"/>
  <c r="G109" i="7" s="1"/>
  <c r="BO108" i="7"/>
  <c r="F108" i="7"/>
  <c r="E108" i="7"/>
  <c r="G108" i="7" s="1"/>
  <c r="BO107" i="7"/>
  <c r="H107" i="7" s="1"/>
  <c r="F107" i="7"/>
  <c r="E107" i="7"/>
  <c r="G107" i="7" s="1"/>
  <c r="BO106" i="7"/>
  <c r="F106" i="7"/>
  <c r="E106" i="7"/>
  <c r="G106" i="7" s="1"/>
  <c r="BO105" i="7"/>
  <c r="H105" i="7" s="1"/>
  <c r="F105" i="7"/>
  <c r="E105" i="7"/>
  <c r="G105" i="7" s="1"/>
  <c r="BO104" i="7"/>
  <c r="F104" i="7"/>
  <c r="E104" i="7"/>
  <c r="G104" i="7" s="1"/>
  <c r="BO103" i="7"/>
  <c r="F103" i="7"/>
  <c r="E103" i="7"/>
  <c r="G103" i="7" s="1"/>
  <c r="BO102" i="7"/>
  <c r="F102" i="7"/>
  <c r="E102" i="7"/>
  <c r="G102" i="7" s="1"/>
  <c r="BO101" i="7"/>
  <c r="F101" i="7"/>
  <c r="E101" i="7"/>
  <c r="G101" i="7" s="1"/>
  <c r="BO100" i="7"/>
  <c r="F100" i="7"/>
  <c r="E100" i="7"/>
  <c r="G100" i="7" s="1"/>
  <c r="BO99" i="7"/>
  <c r="H99" i="7" s="1"/>
  <c r="F99" i="7"/>
  <c r="E99" i="7"/>
  <c r="G99" i="7" s="1"/>
  <c r="BO98" i="7"/>
  <c r="F98" i="7"/>
  <c r="E98" i="7"/>
  <c r="G98" i="7" s="1"/>
  <c r="BO97" i="7"/>
  <c r="H97" i="7" s="1"/>
  <c r="F97" i="7"/>
  <c r="E97" i="7"/>
  <c r="G97" i="7" s="1"/>
  <c r="BO96" i="7"/>
  <c r="F96" i="7"/>
  <c r="E96" i="7"/>
  <c r="G96" i="7" s="1"/>
  <c r="BO95" i="7"/>
  <c r="F95" i="7"/>
  <c r="E95" i="7"/>
  <c r="G95" i="7" s="1"/>
  <c r="BO94" i="7"/>
  <c r="F94" i="7"/>
  <c r="E94" i="7"/>
  <c r="G94" i="7" s="1"/>
  <c r="BO93" i="7"/>
  <c r="F93" i="7"/>
  <c r="E93" i="7"/>
  <c r="G93" i="7" s="1"/>
  <c r="BO92" i="7"/>
  <c r="F92" i="7"/>
  <c r="E92" i="7"/>
  <c r="G92" i="7" s="1"/>
  <c r="BO91" i="7"/>
  <c r="H91" i="7" s="1"/>
  <c r="F91" i="7"/>
  <c r="E91" i="7"/>
  <c r="G91" i="7" s="1"/>
  <c r="BO90" i="7"/>
  <c r="F90" i="7"/>
  <c r="E90" i="7"/>
  <c r="G90" i="7" s="1"/>
  <c r="BO89" i="7"/>
  <c r="H89" i="7" s="1"/>
  <c r="F89" i="7"/>
  <c r="E89" i="7"/>
  <c r="G89" i="7" s="1"/>
  <c r="BO88" i="7"/>
  <c r="F88" i="7"/>
  <c r="E88" i="7"/>
  <c r="G88" i="7" s="1"/>
  <c r="BO87" i="7"/>
  <c r="F87" i="7"/>
  <c r="E87" i="7"/>
  <c r="G87" i="7" s="1"/>
  <c r="BO86" i="7"/>
  <c r="F86" i="7"/>
  <c r="E86" i="7"/>
  <c r="G86" i="7" s="1"/>
  <c r="BO85" i="7"/>
  <c r="F85" i="7"/>
  <c r="E85" i="7"/>
  <c r="G85" i="7" s="1"/>
  <c r="BO84" i="7"/>
  <c r="F84" i="7"/>
  <c r="E84" i="7"/>
  <c r="G84" i="7" s="1"/>
  <c r="BO83" i="7"/>
  <c r="H83" i="7" s="1"/>
  <c r="F83" i="7"/>
  <c r="E83" i="7"/>
  <c r="G83" i="7" s="1"/>
  <c r="BO82" i="7"/>
  <c r="F82" i="7"/>
  <c r="E82" i="7"/>
  <c r="G82" i="7" s="1"/>
  <c r="BO81" i="7"/>
  <c r="H81" i="7" s="1"/>
  <c r="F81" i="7"/>
  <c r="E81" i="7"/>
  <c r="G81" i="7" s="1"/>
  <c r="BO80" i="7"/>
  <c r="F80" i="7"/>
  <c r="E80" i="7"/>
  <c r="G80" i="7" s="1"/>
  <c r="BO79" i="7"/>
  <c r="F79" i="7"/>
  <c r="E79" i="7"/>
  <c r="G79" i="7" s="1"/>
  <c r="BO78" i="7"/>
  <c r="F78" i="7"/>
  <c r="E78" i="7"/>
  <c r="G78" i="7" s="1"/>
  <c r="BO77" i="7"/>
  <c r="F77" i="7"/>
  <c r="E77" i="7"/>
  <c r="G77" i="7" s="1"/>
  <c r="BO76" i="7"/>
  <c r="F76" i="7"/>
  <c r="E76" i="7"/>
  <c r="G76" i="7" s="1"/>
  <c r="BO75" i="7"/>
  <c r="H75" i="7" s="1"/>
  <c r="F75" i="7"/>
  <c r="E75" i="7"/>
  <c r="G75" i="7" s="1"/>
  <c r="BO74" i="7"/>
  <c r="F74" i="7"/>
  <c r="E74" i="7"/>
  <c r="G74" i="7" s="1"/>
  <c r="BO73" i="7"/>
  <c r="H73" i="7" s="1"/>
  <c r="F73" i="7"/>
  <c r="E73" i="7"/>
  <c r="G73" i="7" s="1"/>
  <c r="BO72" i="7"/>
  <c r="F72" i="7"/>
  <c r="E72" i="7"/>
  <c r="G72" i="7" s="1"/>
  <c r="BO71" i="7"/>
  <c r="F71" i="7"/>
  <c r="E71" i="7"/>
  <c r="G71" i="7" s="1"/>
  <c r="BO70" i="7"/>
  <c r="F70" i="7"/>
  <c r="E70" i="7"/>
  <c r="G70" i="7" s="1"/>
  <c r="BO69" i="7"/>
  <c r="F69" i="7"/>
  <c r="E69" i="7"/>
  <c r="G69" i="7" s="1"/>
  <c r="BO68" i="7"/>
  <c r="F68" i="7"/>
  <c r="E68" i="7"/>
  <c r="G68" i="7" s="1"/>
  <c r="BO67" i="7"/>
  <c r="F67" i="7"/>
  <c r="E67" i="7"/>
  <c r="G67" i="7" s="1"/>
  <c r="BO66" i="7"/>
  <c r="F66" i="7"/>
  <c r="H66" i="7" s="1"/>
  <c r="E66" i="7"/>
  <c r="G66" i="7" s="1"/>
  <c r="BO65" i="7"/>
  <c r="H65" i="7"/>
  <c r="F65" i="7"/>
  <c r="E65" i="7"/>
  <c r="G65" i="7" s="1"/>
  <c r="BO64" i="7"/>
  <c r="F64" i="7"/>
  <c r="E64" i="7"/>
  <c r="G64" i="7" s="1"/>
  <c r="BO63" i="7"/>
  <c r="H63" i="7"/>
  <c r="F63" i="7"/>
  <c r="E63" i="7"/>
  <c r="G63" i="7" s="1"/>
  <c r="BO62" i="7"/>
  <c r="G62" i="7"/>
  <c r="F62" i="7"/>
  <c r="E62" i="7"/>
  <c r="BO61" i="7"/>
  <c r="H61" i="7" s="1"/>
  <c r="F61" i="7"/>
  <c r="E61" i="7"/>
  <c r="G61" i="7" s="1"/>
  <c r="BO60" i="7"/>
  <c r="F60" i="7"/>
  <c r="E60" i="7"/>
  <c r="G60" i="7" s="1"/>
  <c r="BO59" i="7"/>
  <c r="F59" i="7"/>
  <c r="E59" i="7"/>
  <c r="G59" i="7" s="1"/>
  <c r="BO58" i="7"/>
  <c r="F58" i="7"/>
  <c r="H58" i="7" s="1"/>
  <c r="E58" i="7"/>
  <c r="G58" i="7" s="1"/>
  <c r="BO57" i="7"/>
  <c r="H57" i="7"/>
  <c r="F57" i="7"/>
  <c r="E57" i="7"/>
  <c r="G57" i="7" s="1"/>
  <c r="BO56" i="7"/>
  <c r="F56" i="7"/>
  <c r="E56" i="7"/>
  <c r="G56" i="7" s="1"/>
  <c r="BO55" i="7"/>
  <c r="F55" i="7"/>
  <c r="H55" i="7" s="1"/>
  <c r="E55" i="7"/>
  <c r="G55" i="7" s="1"/>
  <c r="BO54" i="7"/>
  <c r="F54" i="7"/>
  <c r="E54" i="7"/>
  <c r="G54" i="7" s="1"/>
  <c r="BO53" i="7"/>
  <c r="F53" i="7"/>
  <c r="E53" i="7"/>
  <c r="G53" i="7" s="1"/>
  <c r="BO52" i="7"/>
  <c r="G52" i="7"/>
  <c r="F52" i="7"/>
  <c r="E52" i="7"/>
  <c r="BO51" i="7"/>
  <c r="H51" i="7" s="1"/>
  <c r="F51" i="7"/>
  <c r="E51" i="7"/>
  <c r="G51" i="7" s="1"/>
  <c r="BO50" i="7"/>
  <c r="F50" i="7"/>
  <c r="E50" i="7"/>
  <c r="G50" i="7" s="1"/>
  <c r="BO49" i="7"/>
  <c r="F49" i="7"/>
  <c r="H49" i="7" s="1"/>
  <c r="E49" i="7"/>
  <c r="G49" i="7" s="1"/>
  <c r="BO48" i="7"/>
  <c r="F48" i="7"/>
  <c r="E48" i="7"/>
  <c r="G48" i="7" s="1"/>
  <c r="BO47" i="7"/>
  <c r="F47" i="7"/>
  <c r="H47" i="7" s="1"/>
  <c r="E47" i="7"/>
  <c r="G47" i="7" s="1"/>
  <c r="BO46" i="7"/>
  <c r="G46" i="7"/>
  <c r="F46" i="7"/>
  <c r="E46" i="7"/>
  <c r="BO45" i="7"/>
  <c r="H45" i="7" s="1"/>
  <c r="F45" i="7"/>
  <c r="E45" i="7"/>
  <c r="G45" i="7" s="1"/>
  <c r="BO44" i="7"/>
  <c r="F44" i="7"/>
  <c r="E44" i="7"/>
  <c r="G44" i="7" s="1"/>
  <c r="BO43" i="7"/>
  <c r="F43" i="7"/>
  <c r="E43" i="7"/>
  <c r="G43" i="7" s="1"/>
  <c r="BO42" i="7"/>
  <c r="F42" i="7"/>
  <c r="H42" i="7" s="1"/>
  <c r="E42" i="7"/>
  <c r="G42" i="7" s="1"/>
  <c r="BO41" i="7"/>
  <c r="H41" i="7"/>
  <c r="F41" i="7"/>
  <c r="E41" i="7"/>
  <c r="G41" i="7" s="1"/>
  <c r="BO40" i="7"/>
  <c r="F40" i="7"/>
  <c r="E40" i="7"/>
  <c r="G40" i="7" s="1"/>
  <c r="BO39" i="7"/>
  <c r="F39" i="7"/>
  <c r="H39" i="7" s="1"/>
  <c r="E39" i="7"/>
  <c r="G39" i="7" s="1"/>
  <c r="BO38" i="7"/>
  <c r="F38" i="7"/>
  <c r="E38" i="7"/>
  <c r="G38" i="7" s="1"/>
  <c r="BO37" i="7"/>
  <c r="F37" i="7"/>
  <c r="E37" i="7"/>
  <c r="G37" i="7" s="1"/>
  <c r="BO36" i="7"/>
  <c r="G36" i="7"/>
  <c r="F36" i="7"/>
  <c r="E36" i="7"/>
  <c r="BO35" i="7"/>
  <c r="H35" i="7" s="1"/>
  <c r="F35" i="7"/>
  <c r="E35" i="7"/>
  <c r="G35" i="7" s="1"/>
  <c r="BO34" i="7"/>
  <c r="F34" i="7"/>
  <c r="E34" i="7"/>
  <c r="G34" i="7" s="1"/>
  <c r="BO33" i="7"/>
  <c r="F33" i="7"/>
  <c r="H33" i="7" s="1"/>
  <c r="E33" i="7"/>
  <c r="G33" i="7" s="1"/>
  <c r="BO32" i="7"/>
  <c r="F32" i="7"/>
  <c r="E32" i="7"/>
  <c r="G32" i="7" s="1"/>
  <c r="BO31" i="7"/>
  <c r="F31" i="7"/>
  <c r="H31" i="7" s="1"/>
  <c r="E31" i="7"/>
  <c r="G31" i="7" s="1"/>
  <c r="BO30" i="7"/>
  <c r="G30" i="7"/>
  <c r="F30" i="7"/>
  <c r="E30" i="7"/>
  <c r="BO29" i="7"/>
  <c r="H29" i="7" s="1"/>
  <c r="F29" i="7"/>
  <c r="E29" i="7"/>
  <c r="G29" i="7" s="1"/>
  <c r="BO28" i="7"/>
  <c r="F28" i="7"/>
  <c r="E28" i="7"/>
  <c r="G28" i="7" s="1"/>
  <c r="BO27" i="7"/>
  <c r="F27" i="7"/>
  <c r="E27" i="7"/>
  <c r="G27" i="7" s="1"/>
  <c r="BO26" i="7"/>
  <c r="F26" i="7"/>
  <c r="E26" i="7"/>
  <c r="G26" i="7" s="1"/>
  <c r="BO25" i="7"/>
  <c r="H25" i="7"/>
  <c r="F25" i="7"/>
  <c r="E25" i="7"/>
  <c r="G25" i="7" s="1"/>
  <c r="BO24" i="7"/>
  <c r="F24" i="7"/>
  <c r="E24" i="7"/>
  <c r="G24" i="7" s="1"/>
  <c r="BO23" i="7"/>
  <c r="G23" i="7"/>
  <c r="F23" i="7"/>
  <c r="E23" i="7"/>
  <c r="BO22" i="7"/>
  <c r="F22" i="7"/>
  <c r="H22" i="7" s="1"/>
  <c r="E22" i="7"/>
  <c r="G22" i="7" s="1"/>
  <c r="BO21" i="7"/>
  <c r="G21" i="7"/>
  <c r="F21" i="7"/>
  <c r="E21" i="7"/>
  <c r="BO20" i="7"/>
  <c r="F20" i="7"/>
  <c r="H20" i="7" s="1"/>
  <c r="E20" i="7"/>
  <c r="G20" i="7" s="1"/>
  <c r="BO19" i="7"/>
  <c r="G19" i="7"/>
  <c r="F19" i="7"/>
  <c r="E19" i="7"/>
  <c r="BO18" i="7"/>
  <c r="F18" i="7"/>
  <c r="H18" i="7" s="1"/>
  <c r="E18" i="7"/>
  <c r="G18" i="7" s="1"/>
  <c r="BO17" i="7"/>
  <c r="G17" i="7"/>
  <c r="F17" i="7"/>
  <c r="E17" i="7"/>
  <c r="BO16" i="7"/>
  <c r="F16" i="7"/>
  <c r="E16" i="7"/>
  <c r="G16" i="7" s="1"/>
  <c r="BO15" i="7"/>
  <c r="F15" i="7"/>
  <c r="E15" i="7"/>
  <c r="G15" i="7" s="1"/>
  <c r="BO14" i="7"/>
  <c r="F14" i="7"/>
  <c r="H14" i="7" s="1"/>
  <c r="E14" i="7"/>
  <c r="G14" i="7" s="1"/>
  <c r="BO13" i="7"/>
  <c r="G13" i="7"/>
  <c r="F13" i="7"/>
  <c r="E13" i="7"/>
  <c r="BO12" i="7"/>
  <c r="F12" i="7"/>
  <c r="E12" i="7"/>
  <c r="G12" i="7" s="1"/>
  <c r="BO11" i="7"/>
  <c r="G11" i="7"/>
  <c r="F11" i="7"/>
  <c r="E11" i="7"/>
  <c r="BO10" i="7"/>
  <c r="F10" i="7"/>
  <c r="H10" i="7" s="1"/>
  <c r="E10" i="7"/>
  <c r="G10" i="7" s="1"/>
  <c r="BO9" i="7"/>
  <c r="F9" i="7"/>
  <c r="E9" i="7"/>
  <c r="G9" i="7" s="1"/>
  <c r="BO8" i="7"/>
  <c r="F8" i="7"/>
  <c r="H8" i="7" s="1"/>
  <c r="E8" i="7"/>
  <c r="G8" i="7" s="1"/>
  <c r="BO7" i="7"/>
  <c r="G7" i="7"/>
  <c r="F7" i="7"/>
  <c r="E7" i="7"/>
  <c r="BO6" i="7"/>
  <c r="F6" i="7"/>
  <c r="E6" i="7"/>
  <c r="G6" i="7" s="1"/>
  <c r="BO5" i="7"/>
  <c r="G5" i="7"/>
  <c r="F5" i="7"/>
  <c r="E5" i="7"/>
  <c r="I259" i="7"/>
  <c r="I171" i="7"/>
  <c r="I71" i="7"/>
  <c r="I132" i="7"/>
  <c r="I94" i="7"/>
  <c r="I141" i="7"/>
  <c r="I266" i="7"/>
  <c r="I163" i="7"/>
  <c r="I45" i="7"/>
  <c r="I212" i="7"/>
  <c r="I20" i="7"/>
  <c r="I54" i="7"/>
  <c r="I211" i="7"/>
  <c r="I104" i="7"/>
  <c r="I66" i="7"/>
  <c r="I238" i="7"/>
  <c r="I29" i="7"/>
  <c r="I30" i="7"/>
  <c r="I206" i="7"/>
  <c r="I216" i="7"/>
  <c r="I76" i="7"/>
  <c r="I197" i="7"/>
  <c r="I170" i="7"/>
  <c r="I255" i="7"/>
  <c r="I78" i="7"/>
  <c r="I116" i="7"/>
  <c r="I174" i="7"/>
  <c r="I33" i="7"/>
  <c r="I148" i="7"/>
  <c r="I205" i="7"/>
  <c r="I55" i="7"/>
  <c r="I199" i="7"/>
  <c r="I51" i="7"/>
  <c r="I126" i="7"/>
  <c r="I24" i="7"/>
  <c r="I241" i="7"/>
  <c r="I77" i="7"/>
  <c r="I109" i="7"/>
  <c r="I38" i="7"/>
  <c r="I46" i="7"/>
  <c r="I123" i="7"/>
  <c r="I261" i="7"/>
  <c r="I265" i="7"/>
  <c r="I49" i="7"/>
  <c r="I119" i="7"/>
  <c r="I79" i="7"/>
  <c r="I237" i="7"/>
  <c r="I173" i="7"/>
  <c r="I65" i="7"/>
  <c r="I156" i="7"/>
  <c r="I219" i="7"/>
  <c r="I133" i="7"/>
  <c r="I168" i="7"/>
  <c r="I221" i="7"/>
  <c r="I22" i="7"/>
  <c r="I143" i="7"/>
  <c r="I262" i="7"/>
  <c r="I13" i="7"/>
  <c r="I87" i="7"/>
  <c r="I252" i="7"/>
  <c r="I239" i="7"/>
  <c r="I254" i="7"/>
  <c r="I11" i="7"/>
  <c r="I63" i="7"/>
  <c r="I186" i="7"/>
  <c r="I175" i="7"/>
  <c r="I190" i="7"/>
  <c r="I59" i="7"/>
  <c r="I194" i="7"/>
  <c r="I102" i="7"/>
  <c r="I231" i="7"/>
  <c r="I225" i="7"/>
  <c r="I214" i="7"/>
  <c r="I155" i="7"/>
  <c r="I131" i="7"/>
  <c r="I235" i="7"/>
  <c r="I149" i="7"/>
  <c r="I97" i="7"/>
  <c r="I96" i="7"/>
  <c r="I82" i="7"/>
  <c r="I257" i="7"/>
  <c r="I5" i="7"/>
  <c r="I159" i="7"/>
  <c r="I125" i="7"/>
  <c r="I25" i="7"/>
  <c r="I178" i="7"/>
  <c r="I243" i="7"/>
  <c r="I146" i="7"/>
  <c r="I230" i="7"/>
  <c r="I32" i="7"/>
  <c r="I21" i="7"/>
  <c r="I99" i="7"/>
  <c r="I91" i="7"/>
  <c r="I164" i="7"/>
  <c r="I37" i="7"/>
  <c r="I140" i="7"/>
  <c r="I263" i="7"/>
  <c r="I122" i="7"/>
  <c r="I130" i="7"/>
  <c r="I246" i="7"/>
  <c r="I204" i="7"/>
  <c r="I249" i="7"/>
  <c r="I215" i="7"/>
  <c r="I183" i="7"/>
  <c r="I193" i="7"/>
  <c r="I47" i="7"/>
  <c r="I172" i="7"/>
  <c r="I121" i="7"/>
  <c r="I153" i="7"/>
  <c r="I157" i="7"/>
  <c r="I127" i="7"/>
  <c r="I209" i="7"/>
  <c r="I233" i="7"/>
  <c r="I93" i="7"/>
  <c r="I236" i="7"/>
  <c r="I74" i="7"/>
  <c r="I247" i="7"/>
  <c r="I145" i="7"/>
  <c r="I6" i="7"/>
  <c r="I258" i="7"/>
  <c r="I134" i="7"/>
  <c r="I167" i="7"/>
  <c r="I177" i="7"/>
  <c r="I41" i="7"/>
  <c r="I61" i="7"/>
  <c r="I40" i="7"/>
  <c r="I188" i="7"/>
  <c r="I144" i="7"/>
  <c r="I9" i="7"/>
  <c r="I107" i="7"/>
  <c r="I128" i="7"/>
  <c r="I35" i="7"/>
  <c r="I184" i="7"/>
  <c r="I90" i="7"/>
  <c r="I240" i="7"/>
  <c r="I202" i="7"/>
  <c r="I248" i="7"/>
  <c r="I176" i="7"/>
  <c r="I72" i="7"/>
  <c r="I98" i="7"/>
  <c r="I138" i="7"/>
  <c r="I201" i="7"/>
  <c r="I80" i="7"/>
  <c r="I142" i="7"/>
  <c r="I166" i="7"/>
  <c r="I124" i="7"/>
  <c r="I210" i="7"/>
  <c r="I222" i="7"/>
  <c r="I234" i="7"/>
  <c r="I75" i="7"/>
  <c r="I15" i="7"/>
  <c r="I200" i="7"/>
  <c r="I69" i="7"/>
  <c r="I244" i="7"/>
  <c r="I264" i="7"/>
  <c r="I110" i="7"/>
  <c r="I18" i="7"/>
  <c r="I73" i="7"/>
  <c r="I147" i="7"/>
  <c r="I27" i="7"/>
  <c r="I14" i="7"/>
  <c r="I251" i="7"/>
  <c r="I67" i="7"/>
  <c r="I8" i="7"/>
  <c r="I120" i="7"/>
  <c r="I68" i="7"/>
  <c r="I217" i="7"/>
  <c r="I108" i="7"/>
  <c r="I161" i="7"/>
  <c r="I10" i="7"/>
  <c r="I17" i="7"/>
  <c r="I42" i="7"/>
  <c r="I36" i="7"/>
  <c r="I180" i="7"/>
  <c r="I88" i="7"/>
  <c r="I52" i="7"/>
  <c r="I154" i="7"/>
  <c r="I86" i="7"/>
  <c r="I70" i="7"/>
  <c r="I64" i="7"/>
  <c r="I115" i="7"/>
  <c r="I136" i="7"/>
  <c r="I113" i="7"/>
  <c r="I260" i="7"/>
  <c r="I213" i="7"/>
  <c r="I7" i="7"/>
  <c r="I192" i="7"/>
  <c r="I19" i="7"/>
  <c r="I250" i="7"/>
  <c r="I92" i="7"/>
  <c r="I226" i="7"/>
  <c r="I44" i="7"/>
  <c r="I81" i="7"/>
  <c r="I242" i="7"/>
  <c r="I135" i="7"/>
  <c r="I228" i="7"/>
  <c r="I185" i="7"/>
  <c r="I50" i="7"/>
  <c r="I16" i="7"/>
  <c r="I189" i="7"/>
  <c r="I151" i="7"/>
  <c r="I181" i="7"/>
  <c r="I89" i="7"/>
  <c r="I39" i="7"/>
  <c r="I220" i="7"/>
  <c r="I169" i="7"/>
  <c r="I84" i="7"/>
  <c r="I95" i="7"/>
  <c r="I31" i="7"/>
  <c r="I191" i="7"/>
  <c r="I85" i="7"/>
  <c r="I26" i="7"/>
  <c r="I160" i="7"/>
  <c r="I162" i="7"/>
  <c r="I129" i="7"/>
  <c r="I48" i="7"/>
  <c r="I57" i="7"/>
  <c r="I56" i="7"/>
  <c r="I227" i="7"/>
  <c r="I112" i="7"/>
  <c r="I196" i="7"/>
  <c r="I137" i="7"/>
  <c r="I100" i="7"/>
  <c r="I158" i="7"/>
  <c r="I103" i="7"/>
  <c r="I114" i="7"/>
  <c r="I62" i="7"/>
  <c r="I34" i="7"/>
  <c r="I12" i="7"/>
  <c r="I105" i="7"/>
  <c r="I139" i="7"/>
  <c r="I229" i="7"/>
  <c r="I23" i="7"/>
  <c r="I208" i="7"/>
  <c r="I179" i="7"/>
  <c r="I106" i="7"/>
  <c r="I245" i="7"/>
  <c r="I43" i="7"/>
  <c r="I187" i="7"/>
  <c r="I224" i="7"/>
  <c r="I111" i="7"/>
  <c r="I182" i="7"/>
  <c r="I60" i="7"/>
  <c r="I195" i="7"/>
  <c r="I223" i="7"/>
  <c r="I256" i="7"/>
  <c r="I207" i="7"/>
  <c r="I117" i="7"/>
  <c r="I53" i="7"/>
  <c r="I152" i="7"/>
  <c r="I198" i="7"/>
  <c r="I118" i="7"/>
  <c r="I232" i="7"/>
  <c r="I101" i="7"/>
  <c r="I58" i="7"/>
  <c r="I218" i="7"/>
  <c r="I253" i="7"/>
  <c r="I83" i="7"/>
  <c r="I150" i="7"/>
  <c r="I203" i="7"/>
  <c r="I165" i="7"/>
  <c r="I28" i="7"/>
  <c r="H69" i="7" l="1"/>
  <c r="H77" i="7"/>
  <c r="H85" i="7"/>
  <c r="H93" i="7"/>
  <c r="H101" i="7"/>
  <c r="H109" i="7"/>
  <c r="H117" i="7"/>
  <c r="H125" i="7"/>
  <c r="H178" i="7"/>
  <c r="H210" i="7"/>
  <c r="H16" i="7"/>
  <c r="H67" i="7"/>
  <c r="H131" i="7"/>
  <c r="H139" i="7"/>
  <c r="H147" i="7"/>
  <c r="H155" i="7"/>
  <c r="H163" i="7"/>
  <c r="H173" i="7"/>
  <c r="H183" i="7"/>
  <c r="H193" i="7"/>
  <c r="H205" i="7"/>
  <c r="H215" i="7"/>
  <c r="H225" i="7"/>
  <c r="H237" i="7"/>
  <c r="H250" i="7"/>
  <c r="H260" i="7"/>
  <c r="H186" i="7"/>
  <c r="H12" i="7"/>
  <c r="H27" i="7"/>
  <c r="H34" i="7"/>
  <c r="H43" i="7"/>
  <c r="H50" i="7"/>
  <c r="H59" i="7"/>
  <c r="H129" i="7"/>
  <c r="H137" i="7"/>
  <c r="H145" i="7"/>
  <c r="H153" i="7"/>
  <c r="H161" i="7"/>
  <c r="H169" i="7"/>
  <c r="H201" i="7"/>
  <c r="H233" i="7"/>
  <c r="H248" i="7"/>
  <c r="H258" i="7"/>
  <c r="H184" i="7"/>
  <c r="H216" i="7"/>
  <c r="H261" i="7"/>
  <c r="H6" i="7"/>
  <c r="H37" i="7"/>
  <c r="H53" i="7"/>
  <c r="H71" i="7"/>
  <c r="H79" i="7"/>
  <c r="H87" i="7"/>
  <c r="H95" i="7"/>
  <c r="H103" i="7"/>
  <c r="H111" i="7"/>
  <c r="H119" i="7"/>
  <c r="H127" i="7"/>
  <c r="H170" i="7"/>
  <c r="H192" i="7"/>
  <c r="H202" i="7"/>
  <c r="H224" i="7"/>
  <c r="H234" i="7"/>
  <c r="H249" i="7"/>
  <c r="H259" i="7"/>
  <c r="H132" i="7"/>
  <c r="H134" i="7"/>
  <c r="H136" i="7"/>
  <c r="H138" i="7"/>
  <c r="H140" i="7"/>
  <c r="H142" i="7"/>
  <c r="H144" i="7"/>
  <c r="H146" i="7"/>
  <c r="H148" i="7"/>
  <c r="H150" i="7"/>
  <c r="H152" i="7"/>
  <c r="H154" i="7"/>
  <c r="H156" i="7"/>
  <c r="H158" i="7"/>
  <c r="H160" i="7"/>
  <c r="H162" i="7"/>
  <c r="H164" i="7"/>
  <c r="H166" i="7"/>
  <c r="H175" i="7"/>
  <c r="H182" i="7"/>
  <c r="H191" i="7"/>
  <c r="H198" i="7"/>
  <c r="H207" i="7"/>
  <c r="H214" i="7"/>
  <c r="H223" i="7"/>
  <c r="H230" i="7"/>
  <c r="H239" i="7"/>
  <c r="H246" i="7"/>
  <c r="H28" i="7"/>
  <c r="H36" i="7"/>
  <c r="H44" i="7"/>
  <c r="H52" i="7"/>
  <c r="H60" i="7"/>
  <c r="H68" i="7"/>
  <c r="H74" i="7"/>
  <c r="H76" i="7"/>
  <c r="H82" i="7"/>
  <c r="H84" i="7"/>
  <c r="H90" i="7"/>
  <c r="H92" i="7"/>
  <c r="H98" i="7"/>
  <c r="H100" i="7"/>
  <c r="H106" i="7"/>
  <c r="H108" i="7"/>
  <c r="H114" i="7"/>
  <c r="H116" i="7"/>
  <c r="H122" i="7"/>
  <c r="H124" i="7"/>
  <c r="H180" i="7"/>
  <c r="H196" i="7"/>
  <c r="H212" i="7"/>
  <c r="H221" i="7"/>
  <c r="H228" i="7"/>
  <c r="H244" i="7"/>
  <c r="H253" i="7"/>
  <c r="H26" i="7"/>
  <c r="H171" i="7"/>
  <c r="H187" i="7"/>
  <c r="H203" i="7"/>
  <c r="H219" i="7"/>
  <c r="H235" i="7"/>
  <c r="H251" i="7"/>
  <c r="H174" i="7"/>
  <c r="H190" i="7"/>
  <c r="H206" i="7"/>
  <c r="H222" i="7"/>
  <c r="H238" i="7"/>
  <c r="H254" i="7"/>
  <c r="H172" i="7"/>
  <c r="H181" i="7"/>
  <c r="H188" i="7"/>
  <c r="H197" i="7"/>
  <c r="H204" i="7"/>
  <c r="H213" i="7"/>
  <c r="H220" i="7"/>
  <c r="H229" i="7"/>
  <c r="H236" i="7"/>
  <c r="H245" i="7"/>
  <c r="H252" i="7"/>
  <c r="H5" i="7"/>
  <c r="H7" i="7"/>
  <c r="H9" i="7"/>
  <c r="H11" i="7"/>
  <c r="H13" i="7"/>
  <c r="H15" i="7"/>
  <c r="H17" i="7"/>
  <c r="H19" i="7"/>
  <c r="H21" i="7"/>
  <c r="H23" i="7"/>
  <c r="H179" i="7"/>
  <c r="H195" i="7"/>
  <c r="H211" i="7"/>
  <c r="H227" i="7"/>
  <c r="H243" i="7"/>
  <c r="I267" i="7"/>
  <c r="G267" i="7"/>
  <c r="H24" i="7"/>
  <c r="H32" i="7"/>
  <c r="H40" i="7"/>
  <c r="H48" i="7"/>
  <c r="H56" i="7"/>
  <c r="H64" i="7"/>
  <c r="H70" i="7"/>
  <c r="H78" i="7"/>
  <c r="H86" i="7"/>
  <c r="H94" i="7"/>
  <c r="H102" i="7"/>
  <c r="H110" i="7"/>
  <c r="H118" i="7"/>
  <c r="H126" i="7"/>
  <c r="E267" i="7"/>
  <c r="H30" i="7"/>
  <c r="H38" i="7"/>
  <c r="H46" i="7"/>
  <c r="H54" i="7"/>
  <c r="H62" i="7"/>
  <c r="H72" i="7"/>
  <c r="H80" i="7"/>
  <c r="H88" i="7"/>
  <c r="H96" i="7"/>
  <c r="H104" i="7"/>
  <c r="H112" i="7"/>
  <c r="H120" i="7"/>
  <c r="H130" i="7"/>
  <c r="F267" i="7"/>
  <c r="BO267" i="7"/>
  <c r="H267" i="7" l="1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X267" i="6"/>
  <c r="W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D267" i="6"/>
  <c r="BO266" i="6"/>
  <c r="F266" i="6"/>
  <c r="E266" i="6"/>
  <c r="G266" i="6" s="1"/>
  <c r="BO265" i="6"/>
  <c r="F265" i="6"/>
  <c r="H265" i="6" s="1"/>
  <c r="E265" i="6"/>
  <c r="G265" i="6" s="1"/>
  <c r="BO264" i="6"/>
  <c r="F264" i="6"/>
  <c r="H264" i="6" s="1"/>
  <c r="E264" i="6"/>
  <c r="G264" i="6" s="1"/>
  <c r="BO263" i="6"/>
  <c r="F263" i="6"/>
  <c r="E263" i="6"/>
  <c r="G263" i="6" s="1"/>
  <c r="BO262" i="6"/>
  <c r="F262" i="6"/>
  <c r="E262" i="6"/>
  <c r="G262" i="6" s="1"/>
  <c r="BO261" i="6"/>
  <c r="F261" i="6"/>
  <c r="H261" i="6" s="1"/>
  <c r="E261" i="6"/>
  <c r="G261" i="6" s="1"/>
  <c r="BO260" i="6"/>
  <c r="F260" i="6"/>
  <c r="H260" i="6" s="1"/>
  <c r="E260" i="6"/>
  <c r="G260" i="6" s="1"/>
  <c r="BO259" i="6"/>
  <c r="F259" i="6"/>
  <c r="E259" i="6"/>
  <c r="G259" i="6" s="1"/>
  <c r="BO258" i="6"/>
  <c r="F258" i="6"/>
  <c r="E258" i="6"/>
  <c r="G258" i="6" s="1"/>
  <c r="BO257" i="6"/>
  <c r="F257" i="6"/>
  <c r="H257" i="6" s="1"/>
  <c r="E257" i="6"/>
  <c r="G257" i="6" s="1"/>
  <c r="BO256" i="6"/>
  <c r="F256" i="6"/>
  <c r="E256" i="6"/>
  <c r="G256" i="6" s="1"/>
  <c r="BO255" i="6"/>
  <c r="F255" i="6"/>
  <c r="H255" i="6" s="1"/>
  <c r="E255" i="6"/>
  <c r="G255" i="6" s="1"/>
  <c r="BO254" i="6"/>
  <c r="F254" i="6"/>
  <c r="E254" i="6"/>
  <c r="G254" i="6" s="1"/>
  <c r="BO253" i="6"/>
  <c r="F253" i="6"/>
  <c r="E253" i="6"/>
  <c r="G253" i="6" s="1"/>
  <c r="BO252" i="6"/>
  <c r="F252" i="6"/>
  <c r="E252" i="6"/>
  <c r="G252" i="6" s="1"/>
  <c r="BO251" i="6"/>
  <c r="F251" i="6"/>
  <c r="H251" i="6" s="1"/>
  <c r="E251" i="6"/>
  <c r="G251" i="6" s="1"/>
  <c r="BO250" i="6"/>
  <c r="F250" i="6"/>
  <c r="E250" i="6"/>
  <c r="G250" i="6" s="1"/>
  <c r="BO249" i="6"/>
  <c r="F249" i="6"/>
  <c r="E249" i="6"/>
  <c r="G249" i="6" s="1"/>
  <c r="BO248" i="6"/>
  <c r="G248" i="6"/>
  <c r="F248" i="6"/>
  <c r="E248" i="6"/>
  <c r="BO247" i="6"/>
  <c r="F247" i="6"/>
  <c r="H247" i="6" s="1"/>
  <c r="E247" i="6"/>
  <c r="G247" i="6" s="1"/>
  <c r="BO246" i="6"/>
  <c r="F246" i="6"/>
  <c r="E246" i="6"/>
  <c r="G246" i="6" s="1"/>
  <c r="BO245" i="6"/>
  <c r="F245" i="6"/>
  <c r="E245" i="6"/>
  <c r="G245" i="6" s="1"/>
  <c r="BO244" i="6"/>
  <c r="F244" i="6"/>
  <c r="E244" i="6"/>
  <c r="G244" i="6" s="1"/>
  <c r="BO243" i="6"/>
  <c r="F243" i="6"/>
  <c r="E243" i="6"/>
  <c r="G243" i="6" s="1"/>
  <c r="BO242" i="6"/>
  <c r="F242" i="6"/>
  <c r="E242" i="6"/>
  <c r="G242" i="6" s="1"/>
  <c r="BO241" i="6"/>
  <c r="F241" i="6"/>
  <c r="E241" i="6"/>
  <c r="G241" i="6" s="1"/>
  <c r="BO240" i="6"/>
  <c r="G240" i="6"/>
  <c r="F240" i="6"/>
  <c r="H240" i="6" s="1"/>
  <c r="E240" i="6"/>
  <c r="BO239" i="6"/>
  <c r="F239" i="6"/>
  <c r="E239" i="6"/>
  <c r="G239" i="6" s="1"/>
  <c r="BO238" i="6"/>
  <c r="F238" i="6"/>
  <c r="H238" i="6" s="1"/>
  <c r="E238" i="6"/>
  <c r="G238" i="6" s="1"/>
  <c r="BO237" i="6"/>
  <c r="F237" i="6"/>
  <c r="E237" i="6"/>
  <c r="G237" i="6" s="1"/>
  <c r="BO236" i="6"/>
  <c r="F236" i="6"/>
  <c r="E236" i="6"/>
  <c r="G236" i="6" s="1"/>
  <c r="BO235" i="6"/>
  <c r="F235" i="6"/>
  <c r="H235" i="6" s="1"/>
  <c r="E235" i="6"/>
  <c r="G235" i="6" s="1"/>
  <c r="BO234" i="6"/>
  <c r="F234" i="6"/>
  <c r="E234" i="6"/>
  <c r="G234" i="6" s="1"/>
  <c r="BO233" i="6"/>
  <c r="F233" i="6"/>
  <c r="E233" i="6"/>
  <c r="G233" i="6" s="1"/>
  <c r="BO232" i="6"/>
  <c r="F232" i="6"/>
  <c r="E232" i="6"/>
  <c r="G232" i="6" s="1"/>
  <c r="BO231" i="6"/>
  <c r="F231" i="6"/>
  <c r="E231" i="6"/>
  <c r="G231" i="6" s="1"/>
  <c r="BO230" i="6"/>
  <c r="G230" i="6"/>
  <c r="F230" i="6"/>
  <c r="E230" i="6"/>
  <c r="BO229" i="6"/>
  <c r="F229" i="6"/>
  <c r="E229" i="6"/>
  <c r="G229" i="6" s="1"/>
  <c r="BO228" i="6"/>
  <c r="G228" i="6"/>
  <c r="F228" i="6"/>
  <c r="H228" i="6" s="1"/>
  <c r="E228" i="6"/>
  <c r="BO227" i="6"/>
  <c r="F227" i="6"/>
  <c r="E227" i="6"/>
  <c r="G227" i="6" s="1"/>
  <c r="BO226" i="6"/>
  <c r="F226" i="6"/>
  <c r="H226" i="6" s="1"/>
  <c r="E226" i="6"/>
  <c r="G226" i="6" s="1"/>
  <c r="BO225" i="6"/>
  <c r="F225" i="6"/>
  <c r="E225" i="6"/>
  <c r="G225" i="6" s="1"/>
  <c r="BO224" i="6"/>
  <c r="F224" i="6"/>
  <c r="H224" i="6" s="1"/>
  <c r="E224" i="6"/>
  <c r="G224" i="6" s="1"/>
  <c r="BO223" i="6"/>
  <c r="F223" i="6"/>
  <c r="H223" i="6" s="1"/>
  <c r="E223" i="6"/>
  <c r="G223" i="6" s="1"/>
  <c r="BO222" i="6"/>
  <c r="F222" i="6"/>
  <c r="H222" i="6" s="1"/>
  <c r="E222" i="6"/>
  <c r="G222" i="6" s="1"/>
  <c r="BO221" i="6"/>
  <c r="F221" i="6"/>
  <c r="E221" i="6"/>
  <c r="G221" i="6" s="1"/>
  <c r="BO220" i="6"/>
  <c r="F220" i="6"/>
  <c r="E220" i="6"/>
  <c r="G220" i="6" s="1"/>
  <c r="BO219" i="6"/>
  <c r="F219" i="6"/>
  <c r="E219" i="6"/>
  <c r="G219" i="6" s="1"/>
  <c r="BO218" i="6"/>
  <c r="F218" i="6"/>
  <c r="E218" i="6"/>
  <c r="G218" i="6" s="1"/>
  <c r="BO217" i="6"/>
  <c r="F217" i="6"/>
  <c r="E217" i="6"/>
  <c r="G217" i="6" s="1"/>
  <c r="BO216" i="6"/>
  <c r="F216" i="6"/>
  <c r="E216" i="6"/>
  <c r="G216" i="6" s="1"/>
  <c r="BO215" i="6"/>
  <c r="F215" i="6"/>
  <c r="E215" i="6"/>
  <c r="G215" i="6" s="1"/>
  <c r="BO214" i="6"/>
  <c r="G214" i="6"/>
  <c r="F214" i="6"/>
  <c r="E214" i="6"/>
  <c r="BO213" i="6"/>
  <c r="F213" i="6"/>
  <c r="E213" i="6"/>
  <c r="G213" i="6" s="1"/>
  <c r="BO212" i="6"/>
  <c r="F212" i="6"/>
  <c r="H212" i="6" s="1"/>
  <c r="E212" i="6"/>
  <c r="G212" i="6" s="1"/>
  <c r="BO211" i="6"/>
  <c r="F211" i="6"/>
  <c r="E211" i="6"/>
  <c r="G211" i="6" s="1"/>
  <c r="BO210" i="6"/>
  <c r="F210" i="6"/>
  <c r="E210" i="6"/>
  <c r="G210" i="6" s="1"/>
  <c r="BO209" i="6"/>
  <c r="F209" i="6"/>
  <c r="E209" i="6"/>
  <c r="G209" i="6" s="1"/>
  <c r="BO208" i="6"/>
  <c r="F208" i="6"/>
  <c r="H208" i="6" s="1"/>
  <c r="E208" i="6"/>
  <c r="G208" i="6" s="1"/>
  <c r="BO207" i="6"/>
  <c r="F207" i="6"/>
  <c r="E207" i="6"/>
  <c r="G207" i="6" s="1"/>
  <c r="BO206" i="6"/>
  <c r="F206" i="6"/>
  <c r="H206" i="6" s="1"/>
  <c r="E206" i="6"/>
  <c r="G206" i="6" s="1"/>
  <c r="BO205" i="6"/>
  <c r="F205" i="6"/>
  <c r="E205" i="6"/>
  <c r="G205" i="6" s="1"/>
  <c r="BO204" i="6"/>
  <c r="F204" i="6"/>
  <c r="E204" i="6"/>
  <c r="G204" i="6" s="1"/>
  <c r="BO203" i="6"/>
  <c r="F203" i="6"/>
  <c r="H203" i="6" s="1"/>
  <c r="E203" i="6"/>
  <c r="G203" i="6" s="1"/>
  <c r="BO202" i="6"/>
  <c r="F202" i="6"/>
  <c r="E202" i="6"/>
  <c r="G202" i="6" s="1"/>
  <c r="BO201" i="6"/>
  <c r="F201" i="6"/>
  <c r="E201" i="6"/>
  <c r="G201" i="6" s="1"/>
  <c r="BO200" i="6"/>
  <c r="F200" i="6"/>
  <c r="E200" i="6"/>
  <c r="G200" i="6" s="1"/>
  <c r="BO199" i="6"/>
  <c r="F199" i="6"/>
  <c r="E199" i="6"/>
  <c r="G199" i="6" s="1"/>
  <c r="BO198" i="6"/>
  <c r="G198" i="6"/>
  <c r="F198" i="6"/>
  <c r="E198" i="6"/>
  <c r="BO197" i="6"/>
  <c r="F197" i="6"/>
  <c r="E197" i="6"/>
  <c r="G197" i="6" s="1"/>
  <c r="BO196" i="6"/>
  <c r="G196" i="6"/>
  <c r="F196" i="6"/>
  <c r="H196" i="6" s="1"/>
  <c r="E196" i="6"/>
  <c r="BO195" i="6"/>
  <c r="F195" i="6"/>
  <c r="E195" i="6"/>
  <c r="G195" i="6" s="1"/>
  <c r="BO194" i="6"/>
  <c r="F194" i="6"/>
  <c r="H194" i="6" s="1"/>
  <c r="E194" i="6"/>
  <c r="G194" i="6" s="1"/>
  <c r="BO193" i="6"/>
  <c r="F193" i="6"/>
  <c r="E193" i="6"/>
  <c r="G193" i="6" s="1"/>
  <c r="BO192" i="6"/>
  <c r="F192" i="6"/>
  <c r="H192" i="6" s="1"/>
  <c r="E192" i="6"/>
  <c r="G192" i="6" s="1"/>
  <c r="BO191" i="6"/>
  <c r="F191" i="6"/>
  <c r="H191" i="6" s="1"/>
  <c r="E191" i="6"/>
  <c r="G191" i="6" s="1"/>
  <c r="BO190" i="6"/>
  <c r="F190" i="6"/>
  <c r="H190" i="6" s="1"/>
  <c r="E190" i="6"/>
  <c r="G190" i="6" s="1"/>
  <c r="BO189" i="6"/>
  <c r="F189" i="6"/>
  <c r="E189" i="6"/>
  <c r="G189" i="6" s="1"/>
  <c r="BO188" i="6"/>
  <c r="F188" i="6"/>
  <c r="E188" i="6"/>
  <c r="G188" i="6" s="1"/>
  <c r="BO187" i="6"/>
  <c r="F187" i="6"/>
  <c r="E187" i="6"/>
  <c r="G187" i="6" s="1"/>
  <c r="BO186" i="6"/>
  <c r="F186" i="6"/>
  <c r="E186" i="6"/>
  <c r="G186" i="6" s="1"/>
  <c r="BO185" i="6"/>
  <c r="F185" i="6"/>
  <c r="E185" i="6"/>
  <c r="G185" i="6" s="1"/>
  <c r="BO184" i="6"/>
  <c r="F184" i="6"/>
  <c r="E184" i="6"/>
  <c r="G184" i="6" s="1"/>
  <c r="BO183" i="6"/>
  <c r="F183" i="6"/>
  <c r="E183" i="6"/>
  <c r="G183" i="6" s="1"/>
  <c r="BO182" i="6"/>
  <c r="G182" i="6"/>
  <c r="F182" i="6"/>
  <c r="E182" i="6"/>
  <c r="BO181" i="6"/>
  <c r="F181" i="6"/>
  <c r="E181" i="6"/>
  <c r="G181" i="6" s="1"/>
  <c r="BO180" i="6"/>
  <c r="F180" i="6"/>
  <c r="H180" i="6" s="1"/>
  <c r="E180" i="6"/>
  <c r="G180" i="6" s="1"/>
  <c r="BO179" i="6"/>
  <c r="F179" i="6"/>
  <c r="E179" i="6"/>
  <c r="G179" i="6" s="1"/>
  <c r="BO178" i="6"/>
  <c r="F178" i="6"/>
  <c r="H178" i="6" s="1"/>
  <c r="E178" i="6"/>
  <c r="G178" i="6" s="1"/>
  <c r="BO177" i="6"/>
  <c r="F177" i="6"/>
  <c r="E177" i="6"/>
  <c r="G177" i="6" s="1"/>
  <c r="BO176" i="6"/>
  <c r="F176" i="6"/>
  <c r="H176" i="6" s="1"/>
  <c r="E176" i="6"/>
  <c r="G176" i="6" s="1"/>
  <c r="BO175" i="6"/>
  <c r="F175" i="6"/>
  <c r="E175" i="6"/>
  <c r="G175" i="6" s="1"/>
  <c r="BO174" i="6"/>
  <c r="F174" i="6"/>
  <c r="H174" i="6" s="1"/>
  <c r="E174" i="6"/>
  <c r="G174" i="6" s="1"/>
  <c r="BO173" i="6"/>
  <c r="F173" i="6"/>
  <c r="E173" i="6"/>
  <c r="G173" i="6" s="1"/>
  <c r="BO172" i="6"/>
  <c r="F172" i="6"/>
  <c r="E172" i="6"/>
  <c r="G172" i="6" s="1"/>
  <c r="BO171" i="6"/>
  <c r="F171" i="6"/>
  <c r="H171" i="6" s="1"/>
  <c r="E171" i="6"/>
  <c r="G171" i="6" s="1"/>
  <c r="BO170" i="6"/>
  <c r="F170" i="6"/>
  <c r="E170" i="6"/>
  <c r="G170" i="6" s="1"/>
  <c r="BO169" i="6"/>
  <c r="F169" i="6"/>
  <c r="H169" i="6" s="1"/>
  <c r="E169" i="6"/>
  <c r="G169" i="6" s="1"/>
  <c r="BO168" i="6"/>
  <c r="H168" i="6" s="1"/>
  <c r="F168" i="6"/>
  <c r="E168" i="6"/>
  <c r="G168" i="6" s="1"/>
  <c r="BO167" i="6"/>
  <c r="F167" i="6"/>
  <c r="H167" i="6" s="1"/>
  <c r="E167" i="6"/>
  <c r="G167" i="6" s="1"/>
  <c r="BO166" i="6"/>
  <c r="G166" i="6"/>
  <c r="F166" i="6"/>
  <c r="E166" i="6"/>
  <c r="BO165" i="6"/>
  <c r="F165" i="6"/>
  <c r="E165" i="6"/>
  <c r="G165" i="6" s="1"/>
  <c r="BO164" i="6"/>
  <c r="F164" i="6"/>
  <c r="E164" i="6"/>
  <c r="G164" i="6" s="1"/>
  <c r="BO163" i="6"/>
  <c r="F163" i="6"/>
  <c r="H163" i="6" s="1"/>
  <c r="E163" i="6"/>
  <c r="G163" i="6" s="1"/>
  <c r="BO162" i="6"/>
  <c r="F162" i="6"/>
  <c r="E162" i="6"/>
  <c r="G162" i="6" s="1"/>
  <c r="BO161" i="6"/>
  <c r="F161" i="6"/>
  <c r="E161" i="6"/>
  <c r="G161" i="6" s="1"/>
  <c r="BO160" i="6"/>
  <c r="G160" i="6"/>
  <c r="F160" i="6"/>
  <c r="E160" i="6"/>
  <c r="BO159" i="6"/>
  <c r="F159" i="6"/>
  <c r="H159" i="6" s="1"/>
  <c r="E159" i="6"/>
  <c r="G159" i="6" s="1"/>
  <c r="BO158" i="6"/>
  <c r="F158" i="6"/>
  <c r="E158" i="6"/>
  <c r="G158" i="6" s="1"/>
  <c r="BO157" i="6"/>
  <c r="F157" i="6"/>
  <c r="E157" i="6"/>
  <c r="G157" i="6" s="1"/>
  <c r="BO156" i="6"/>
  <c r="F156" i="6"/>
  <c r="E156" i="6"/>
  <c r="G156" i="6" s="1"/>
  <c r="BO155" i="6"/>
  <c r="F155" i="6"/>
  <c r="E155" i="6"/>
  <c r="G155" i="6" s="1"/>
  <c r="BO154" i="6"/>
  <c r="F154" i="6"/>
  <c r="E154" i="6"/>
  <c r="G154" i="6" s="1"/>
  <c r="BO153" i="6"/>
  <c r="F153" i="6"/>
  <c r="E153" i="6"/>
  <c r="G153" i="6" s="1"/>
  <c r="BO152" i="6"/>
  <c r="F152" i="6"/>
  <c r="E152" i="6"/>
  <c r="G152" i="6" s="1"/>
  <c r="BO151" i="6"/>
  <c r="F151" i="6"/>
  <c r="E151" i="6"/>
  <c r="G151" i="6" s="1"/>
  <c r="BO150" i="6"/>
  <c r="F150" i="6"/>
  <c r="E150" i="6"/>
  <c r="G150" i="6" s="1"/>
  <c r="BO149" i="6"/>
  <c r="F149" i="6"/>
  <c r="E149" i="6"/>
  <c r="G149" i="6" s="1"/>
  <c r="BO148" i="6"/>
  <c r="F148" i="6"/>
  <c r="E148" i="6"/>
  <c r="G148" i="6" s="1"/>
  <c r="BO147" i="6"/>
  <c r="F147" i="6"/>
  <c r="E147" i="6"/>
  <c r="G147" i="6" s="1"/>
  <c r="BO146" i="6"/>
  <c r="F146" i="6"/>
  <c r="E146" i="6"/>
  <c r="G146" i="6" s="1"/>
  <c r="BO145" i="6"/>
  <c r="F145" i="6"/>
  <c r="E145" i="6"/>
  <c r="G145" i="6" s="1"/>
  <c r="BO144" i="6"/>
  <c r="F144" i="6"/>
  <c r="E144" i="6"/>
  <c r="G144" i="6" s="1"/>
  <c r="BO143" i="6"/>
  <c r="F143" i="6"/>
  <c r="E143" i="6"/>
  <c r="G143" i="6" s="1"/>
  <c r="BO142" i="6"/>
  <c r="F142" i="6"/>
  <c r="E142" i="6"/>
  <c r="G142" i="6" s="1"/>
  <c r="BO141" i="6"/>
  <c r="F141" i="6"/>
  <c r="E141" i="6"/>
  <c r="G141" i="6" s="1"/>
  <c r="BO140" i="6"/>
  <c r="F140" i="6"/>
  <c r="E140" i="6"/>
  <c r="G140" i="6" s="1"/>
  <c r="BO139" i="6"/>
  <c r="F139" i="6"/>
  <c r="E139" i="6"/>
  <c r="G139" i="6" s="1"/>
  <c r="BO138" i="6"/>
  <c r="F138" i="6"/>
  <c r="E138" i="6"/>
  <c r="G138" i="6" s="1"/>
  <c r="BO137" i="6"/>
  <c r="F137" i="6"/>
  <c r="E137" i="6"/>
  <c r="G137" i="6" s="1"/>
  <c r="BO136" i="6"/>
  <c r="F136" i="6"/>
  <c r="E136" i="6"/>
  <c r="G136" i="6" s="1"/>
  <c r="BO135" i="6"/>
  <c r="F135" i="6"/>
  <c r="E135" i="6"/>
  <c r="G135" i="6" s="1"/>
  <c r="BO134" i="6"/>
  <c r="F134" i="6"/>
  <c r="E134" i="6"/>
  <c r="G134" i="6" s="1"/>
  <c r="BO133" i="6"/>
  <c r="F133" i="6"/>
  <c r="E133" i="6"/>
  <c r="G133" i="6" s="1"/>
  <c r="BO132" i="6"/>
  <c r="F132" i="6"/>
  <c r="E132" i="6"/>
  <c r="G132" i="6" s="1"/>
  <c r="BO131" i="6"/>
  <c r="F131" i="6"/>
  <c r="E131" i="6"/>
  <c r="G131" i="6" s="1"/>
  <c r="BO130" i="6"/>
  <c r="F130" i="6"/>
  <c r="E130" i="6"/>
  <c r="G130" i="6" s="1"/>
  <c r="BO129" i="6"/>
  <c r="F129" i="6"/>
  <c r="E129" i="6"/>
  <c r="G129" i="6" s="1"/>
  <c r="BO128" i="6"/>
  <c r="F128" i="6"/>
  <c r="E128" i="6"/>
  <c r="G128" i="6" s="1"/>
  <c r="BO127" i="6"/>
  <c r="F127" i="6"/>
  <c r="E127" i="6"/>
  <c r="G127" i="6" s="1"/>
  <c r="BO126" i="6"/>
  <c r="F126" i="6"/>
  <c r="E126" i="6"/>
  <c r="G126" i="6" s="1"/>
  <c r="BO125" i="6"/>
  <c r="F125" i="6"/>
  <c r="H125" i="6" s="1"/>
  <c r="E125" i="6"/>
  <c r="G125" i="6" s="1"/>
  <c r="BO124" i="6"/>
  <c r="F124" i="6"/>
  <c r="E124" i="6"/>
  <c r="G124" i="6" s="1"/>
  <c r="BO123" i="6"/>
  <c r="F123" i="6"/>
  <c r="E123" i="6"/>
  <c r="G123" i="6" s="1"/>
  <c r="BO122" i="6"/>
  <c r="F122" i="6"/>
  <c r="E122" i="6"/>
  <c r="G122" i="6" s="1"/>
  <c r="BO121" i="6"/>
  <c r="F121" i="6"/>
  <c r="H121" i="6" s="1"/>
  <c r="E121" i="6"/>
  <c r="G121" i="6" s="1"/>
  <c r="BO120" i="6"/>
  <c r="F120" i="6"/>
  <c r="E120" i="6"/>
  <c r="G120" i="6" s="1"/>
  <c r="BO119" i="6"/>
  <c r="F119" i="6"/>
  <c r="H119" i="6" s="1"/>
  <c r="E119" i="6"/>
  <c r="G119" i="6" s="1"/>
  <c r="BO118" i="6"/>
  <c r="F118" i="6"/>
  <c r="E118" i="6"/>
  <c r="G118" i="6" s="1"/>
  <c r="BO117" i="6"/>
  <c r="H117" i="6"/>
  <c r="F117" i="6"/>
  <c r="E117" i="6"/>
  <c r="G117" i="6" s="1"/>
  <c r="BO116" i="6"/>
  <c r="F116" i="6"/>
  <c r="E116" i="6"/>
  <c r="G116" i="6" s="1"/>
  <c r="BO115" i="6"/>
  <c r="F115" i="6"/>
  <c r="H115" i="6" s="1"/>
  <c r="E115" i="6"/>
  <c r="G115" i="6" s="1"/>
  <c r="BO114" i="6"/>
  <c r="F114" i="6"/>
  <c r="E114" i="6"/>
  <c r="G114" i="6" s="1"/>
  <c r="BO113" i="6"/>
  <c r="F113" i="6"/>
  <c r="E113" i="6"/>
  <c r="G113" i="6" s="1"/>
  <c r="BO112" i="6"/>
  <c r="F112" i="6"/>
  <c r="E112" i="6"/>
  <c r="G112" i="6" s="1"/>
  <c r="BO111" i="6"/>
  <c r="F111" i="6"/>
  <c r="E111" i="6"/>
  <c r="G111" i="6" s="1"/>
  <c r="BO110" i="6"/>
  <c r="F110" i="6"/>
  <c r="E110" i="6"/>
  <c r="G110" i="6" s="1"/>
  <c r="BO109" i="6"/>
  <c r="F109" i="6"/>
  <c r="E109" i="6"/>
  <c r="G109" i="6" s="1"/>
  <c r="BO108" i="6"/>
  <c r="F108" i="6"/>
  <c r="E108" i="6"/>
  <c r="G108" i="6" s="1"/>
  <c r="BO107" i="6"/>
  <c r="F107" i="6"/>
  <c r="H107" i="6" s="1"/>
  <c r="E107" i="6"/>
  <c r="G107" i="6" s="1"/>
  <c r="BO106" i="6"/>
  <c r="F106" i="6"/>
  <c r="E106" i="6"/>
  <c r="G106" i="6" s="1"/>
  <c r="BO105" i="6"/>
  <c r="F105" i="6"/>
  <c r="H105" i="6" s="1"/>
  <c r="E105" i="6"/>
  <c r="G105" i="6" s="1"/>
  <c r="BO104" i="6"/>
  <c r="F104" i="6"/>
  <c r="E104" i="6"/>
  <c r="G104" i="6" s="1"/>
  <c r="BO103" i="6"/>
  <c r="F103" i="6"/>
  <c r="H103" i="6" s="1"/>
  <c r="E103" i="6"/>
  <c r="G103" i="6" s="1"/>
  <c r="BO102" i="6"/>
  <c r="F102" i="6"/>
  <c r="E102" i="6"/>
  <c r="G102" i="6" s="1"/>
  <c r="BO101" i="6"/>
  <c r="H101" i="6"/>
  <c r="F101" i="6"/>
  <c r="E101" i="6"/>
  <c r="G101" i="6" s="1"/>
  <c r="BO100" i="6"/>
  <c r="F100" i="6"/>
  <c r="E100" i="6"/>
  <c r="G100" i="6" s="1"/>
  <c r="BO99" i="6"/>
  <c r="F99" i="6"/>
  <c r="E99" i="6"/>
  <c r="G99" i="6" s="1"/>
  <c r="BO98" i="6"/>
  <c r="F98" i="6"/>
  <c r="E98" i="6"/>
  <c r="G98" i="6" s="1"/>
  <c r="BO97" i="6"/>
  <c r="F97" i="6"/>
  <c r="H97" i="6" s="1"/>
  <c r="E97" i="6"/>
  <c r="G97" i="6" s="1"/>
  <c r="BO96" i="6"/>
  <c r="F96" i="6"/>
  <c r="E96" i="6"/>
  <c r="G96" i="6" s="1"/>
  <c r="BO95" i="6"/>
  <c r="F95" i="6"/>
  <c r="E95" i="6"/>
  <c r="G95" i="6" s="1"/>
  <c r="BO94" i="6"/>
  <c r="F94" i="6"/>
  <c r="E94" i="6"/>
  <c r="G94" i="6" s="1"/>
  <c r="BO93" i="6"/>
  <c r="F93" i="6"/>
  <c r="E93" i="6"/>
  <c r="G93" i="6" s="1"/>
  <c r="BO92" i="6"/>
  <c r="F92" i="6"/>
  <c r="E92" i="6"/>
  <c r="G92" i="6" s="1"/>
  <c r="BO91" i="6"/>
  <c r="F91" i="6"/>
  <c r="E91" i="6"/>
  <c r="G91" i="6" s="1"/>
  <c r="BO90" i="6"/>
  <c r="F90" i="6"/>
  <c r="E90" i="6"/>
  <c r="G90" i="6" s="1"/>
  <c r="BO89" i="6"/>
  <c r="F89" i="6"/>
  <c r="H89" i="6" s="1"/>
  <c r="E89" i="6"/>
  <c r="G89" i="6" s="1"/>
  <c r="BO88" i="6"/>
  <c r="F88" i="6"/>
  <c r="E88" i="6"/>
  <c r="G88" i="6" s="1"/>
  <c r="BO87" i="6"/>
  <c r="F87" i="6"/>
  <c r="H87" i="6" s="1"/>
  <c r="E87" i="6"/>
  <c r="G87" i="6" s="1"/>
  <c r="BO86" i="6"/>
  <c r="F86" i="6"/>
  <c r="E86" i="6"/>
  <c r="G86" i="6" s="1"/>
  <c r="BO85" i="6"/>
  <c r="H85" i="6"/>
  <c r="F85" i="6"/>
  <c r="E85" i="6"/>
  <c r="G85" i="6" s="1"/>
  <c r="BO84" i="6"/>
  <c r="F84" i="6"/>
  <c r="E84" i="6"/>
  <c r="G84" i="6" s="1"/>
  <c r="BO83" i="6"/>
  <c r="F83" i="6"/>
  <c r="E83" i="6"/>
  <c r="G83" i="6" s="1"/>
  <c r="BO82" i="6"/>
  <c r="F82" i="6"/>
  <c r="E82" i="6"/>
  <c r="G82" i="6" s="1"/>
  <c r="BO81" i="6"/>
  <c r="F81" i="6"/>
  <c r="E81" i="6"/>
  <c r="G81" i="6" s="1"/>
  <c r="BO80" i="6"/>
  <c r="F80" i="6"/>
  <c r="E80" i="6"/>
  <c r="G80" i="6" s="1"/>
  <c r="BO79" i="6"/>
  <c r="F79" i="6"/>
  <c r="H79" i="6" s="1"/>
  <c r="E79" i="6"/>
  <c r="G79" i="6" s="1"/>
  <c r="BO78" i="6"/>
  <c r="F78" i="6"/>
  <c r="E78" i="6"/>
  <c r="G78" i="6" s="1"/>
  <c r="BO77" i="6"/>
  <c r="F77" i="6"/>
  <c r="E77" i="6"/>
  <c r="G77" i="6" s="1"/>
  <c r="BO76" i="6"/>
  <c r="F76" i="6"/>
  <c r="E76" i="6"/>
  <c r="G76" i="6" s="1"/>
  <c r="BO75" i="6"/>
  <c r="F75" i="6"/>
  <c r="E75" i="6"/>
  <c r="G75" i="6" s="1"/>
  <c r="BO74" i="6"/>
  <c r="F74" i="6"/>
  <c r="E74" i="6"/>
  <c r="G74" i="6" s="1"/>
  <c r="BO73" i="6"/>
  <c r="F73" i="6"/>
  <c r="H73" i="6" s="1"/>
  <c r="E73" i="6"/>
  <c r="G73" i="6" s="1"/>
  <c r="BO72" i="6"/>
  <c r="F72" i="6"/>
  <c r="E72" i="6"/>
  <c r="G72" i="6" s="1"/>
  <c r="BO71" i="6"/>
  <c r="F71" i="6"/>
  <c r="H71" i="6" s="1"/>
  <c r="E71" i="6"/>
  <c r="G71" i="6" s="1"/>
  <c r="BO70" i="6"/>
  <c r="F70" i="6"/>
  <c r="E70" i="6"/>
  <c r="G70" i="6" s="1"/>
  <c r="BO69" i="6"/>
  <c r="F69" i="6"/>
  <c r="H69" i="6" s="1"/>
  <c r="E69" i="6"/>
  <c r="G69" i="6" s="1"/>
  <c r="BO68" i="6"/>
  <c r="F68" i="6"/>
  <c r="E68" i="6"/>
  <c r="G68" i="6" s="1"/>
  <c r="BO67" i="6"/>
  <c r="F67" i="6"/>
  <c r="E67" i="6"/>
  <c r="G67" i="6" s="1"/>
  <c r="BO66" i="6"/>
  <c r="F66" i="6"/>
  <c r="E66" i="6"/>
  <c r="G66" i="6" s="1"/>
  <c r="BO65" i="6"/>
  <c r="F65" i="6"/>
  <c r="E65" i="6"/>
  <c r="G65" i="6" s="1"/>
  <c r="BO64" i="6"/>
  <c r="F64" i="6"/>
  <c r="E64" i="6"/>
  <c r="G64" i="6" s="1"/>
  <c r="BO63" i="6"/>
  <c r="F63" i="6"/>
  <c r="E63" i="6"/>
  <c r="G63" i="6" s="1"/>
  <c r="BO62" i="6"/>
  <c r="F62" i="6"/>
  <c r="E62" i="6"/>
  <c r="G62" i="6" s="1"/>
  <c r="BO61" i="6"/>
  <c r="F61" i="6"/>
  <c r="H61" i="6" s="1"/>
  <c r="E61" i="6"/>
  <c r="G61" i="6" s="1"/>
  <c r="BO60" i="6"/>
  <c r="F60" i="6"/>
  <c r="H60" i="6" s="1"/>
  <c r="E60" i="6"/>
  <c r="G60" i="6" s="1"/>
  <c r="BO59" i="6"/>
  <c r="F59" i="6"/>
  <c r="E59" i="6"/>
  <c r="G59" i="6" s="1"/>
  <c r="BO58" i="6"/>
  <c r="F58" i="6"/>
  <c r="E58" i="6"/>
  <c r="G58" i="6" s="1"/>
  <c r="BO57" i="6"/>
  <c r="F57" i="6"/>
  <c r="H57" i="6" s="1"/>
  <c r="E57" i="6"/>
  <c r="G57" i="6" s="1"/>
  <c r="BO56" i="6"/>
  <c r="F56" i="6"/>
  <c r="E56" i="6"/>
  <c r="G56" i="6" s="1"/>
  <c r="BO55" i="6"/>
  <c r="F55" i="6"/>
  <c r="H55" i="6" s="1"/>
  <c r="E55" i="6"/>
  <c r="G55" i="6" s="1"/>
  <c r="BO54" i="6"/>
  <c r="F54" i="6"/>
  <c r="E54" i="6"/>
  <c r="G54" i="6" s="1"/>
  <c r="BO53" i="6"/>
  <c r="H53" i="6"/>
  <c r="F53" i="6"/>
  <c r="E53" i="6"/>
  <c r="G53" i="6" s="1"/>
  <c r="BO52" i="6"/>
  <c r="F52" i="6"/>
  <c r="H52" i="6" s="1"/>
  <c r="E52" i="6"/>
  <c r="G52" i="6" s="1"/>
  <c r="BO51" i="6"/>
  <c r="F51" i="6"/>
  <c r="H51" i="6" s="1"/>
  <c r="E51" i="6"/>
  <c r="G51" i="6" s="1"/>
  <c r="BO50" i="6"/>
  <c r="F50" i="6"/>
  <c r="E50" i="6"/>
  <c r="G50" i="6" s="1"/>
  <c r="BO49" i="6"/>
  <c r="F49" i="6"/>
  <c r="E49" i="6"/>
  <c r="G49" i="6" s="1"/>
  <c r="BO48" i="6"/>
  <c r="F48" i="6"/>
  <c r="E48" i="6"/>
  <c r="G48" i="6" s="1"/>
  <c r="BO47" i="6"/>
  <c r="F47" i="6"/>
  <c r="E47" i="6"/>
  <c r="G47" i="6" s="1"/>
  <c r="BO46" i="6"/>
  <c r="F46" i="6"/>
  <c r="E46" i="6"/>
  <c r="G46" i="6" s="1"/>
  <c r="BO45" i="6"/>
  <c r="F45" i="6"/>
  <c r="E45" i="6"/>
  <c r="G45" i="6" s="1"/>
  <c r="BO44" i="6"/>
  <c r="F44" i="6"/>
  <c r="H44" i="6" s="1"/>
  <c r="E44" i="6"/>
  <c r="G44" i="6" s="1"/>
  <c r="BO43" i="6"/>
  <c r="F43" i="6"/>
  <c r="H43" i="6" s="1"/>
  <c r="E43" i="6"/>
  <c r="G43" i="6" s="1"/>
  <c r="BO42" i="6"/>
  <c r="F42" i="6"/>
  <c r="E42" i="6"/>
  <c r="G42" i="6" s="1"/>
  <c r="BO41" i="6"/>
  <c r="F41" i="6"/>
  <c r="H41" i="6" s="1"/>
  <c r="E41" i="6"/>
  <c r="G41" i="6" s="1"/>
  <c r="BO40" i="6"/>
  <c r="F40" i="6"/>
  <c r="E40" i="6"/>
  <c r="G40" i="6" s="1"/>
  <c r="BO39" i="6"/>
  <c r="F39" i="6"/>
  <c r="H39" i="6" s="1"/>
  <c r="E39" i="6"/>
  <c r="G39" i="6" s="1"/>
  <c r="BO38" i="6"/>
  <c r="F38" i="6"/>
  <c r="H38" i="6" s="1"/>
  <c r="E38" i="6"/>
  <c r="G38" i="6" s="1"/>
  <c r="BO37" i="6"/>
  <c r="H37" i="6"/>
  <c r="F37" i="6"/>
  <c r="E37" i="6"/>
  <c r="G37" i="6" s="1"/>
  <c r="BO36" i="6"/>
  <c r="F36" i="6"/>
  <c r="H36" i="6" s="1"/>
  <c r="E36" i="6"/>
  <c r="G36" i="6" s="1"/>
  <c r="BO35" i="6"/>
  <c r="F35" i="6"/>
  <c r="E35" i="6"/>
  <c r="G35" i="6" s="1"/>
  <c r="BO34" i="6"/>
  <c r="F34" i="6"/>
  <c r="E34" i="6"/>
  <c r="G34" i="6" s="1"/>
  <c r="BO33" i="6"/>
  <c r="F33" i="6"/>
  <c r="H33" i="6" s="1"/>
  <c r="E33" i="6"/>
  <c r="G33" i="6" s="1"/>
  <c r="BO32" i="6"/>
  <c r="F32" i="6"/>
  <c r="E32" i="6"/>
  <c r="G32" i="6" s="1"/>
  <c r="BO31" i="6"/>
  <c r="F31" i="6"/>
  <c r="E31" i="6"/>
  <c r="G31" i="6" s="1"/>
  <c r="BO30" i="6"/>
  <c r="F30" i="6"/>
  <c r="E30" i="6"/>
  <c r="G30" i="6" s="1"/>
  <c r="BO29" i="6"/>
  <c r="F29" i="6"/>
  <c r="E29" i="6"/>
  <c r="G29" i="6" s="1"/>
  <c r="BO28" i="6"/>
  <c r="F28" i="6"/>
  <c r="H28" i="6" s="1"/>
  <c r="E28" i="6"/>
  <c r="G28" i="6" s="1"/>
  <c r="BO27" i="6"/>
  <c r="F27" i="6"/>
  <c r="E27" i="6"/>
  <c r="G27" i="6" s="1"/>
  <c r="BO26" i="6"/>
  <c r="F26" i="6"/>
  <c r="E26" i="6"/>
  <c r="G26" i="6" s="1"/>
  <c r="BO25" i="6"/>
  <c r="G25" i="6"/>
  <c r="F25" i="6"/>
  <c r="E25" i="6"/>
  <c r="BO24" i="6"/>
  <c r="F24" i="6"/>
  <c r="E24" i="6"/>
  <c r="G24" i="6" s="1"/>
  <c r="BO23" i="6"/>
  <c r="F23" i="6"/>
  <c r="E23" i="6"/>
  <c r="G23" i="6" s="1"/>
  <c r="BO22" i="6"/>
  <c r="F22" i="6"/>
  <c r="H22" i="6" s="1"/>
  <c r="E22" i="6"/>
  <c r="G22" i="6" s="1"/>
  <c r="BO21" i="6"/>
  <c r="H21" i="6" s="1"/>
  <c r="F21" i="6"/>
  <c r="E21" i="6"/>
  <c r="G21" i="6" s="1"/>
  <c r="BO20" i="6"/>
  <c r="F20" i="6"/>
  <c r="E20" i="6"/>
  <c r="G20" i="6" s="1"/>
  <c r="BO19" i="6"/>
  <c r="G19" i="6"/>
  <c r="F19" i="6"/>
  <c r="E19" i="6"/>
  <c r="BO18" i="6"/>
  <c r="F18" i="6"/>
  <c r="H18" i="6" s="1"/>
  <c r="E18" i="6"/>
  <c r="G18" i="6" s="1"/>
  <c r="BO17" i="6"/>
  <c r="F17" i="6"/>
  <c r="E17" i="6"/>
  <c r="G17" i="6" s="1"/>
  <c r="BO16" i="6"/>
  <c r="F16" i="6"/>
  <c r="H16" i="6" s="1"/>
  <c r="E16" i="6"/>
  <c r="G16" i="6" s="1"/>
  <c r="BO15" i="6"/>
  <c r="F15" i="6"/>
  <c r="E15" i="6"/>
  <c r="G15" i="6" s="1"/>
  <c r="BO14" i="6"/>
  <c r="F14" i="6"/>
  <c r="E14" i="6"/>
  <c r="G14" i="6" s="1"/>
  <c r="BO13" i="6"/>
  <c r="F13" i="6"/>
  <c r="E13" i="6"/>
  <c r="G13" i="6" s="1"/>
  <c r="BO12" i="6"/>
  <c r="F12" i="6"/>
  <c r="E12" i="6"/>
  <c r="G12" i="6" s="1"/>
  <c r="BO11" i="6"/>
  <c r="F11" i="6"/>
  <c r="H11" i="6" s="1"/>
  <c r="E11" i="6"/>
  <c r="G11" i="6" s="1"/>
  <c r="BO10" i="6"/>
  <c r="F10" i="6"/>
  <c r="E10" i="6"/>
  <c r="G10" i="6" s="1"/>
  <c r="BO9" i="6"/>
  <c r="F9" i="6"/>
  <c r="E9" i="6"/>
  <c r="G9" i="6" s="1"/>
  <c r="BO8" i="6"/>
  <c r="F8" i="6"/>
  <c r="E8" i="6"/>
  <c r="G8" i="6" s="1"/>
  <c r="BO7" i="6"/>
  <c r="F7" i="6"/>
  <c r="E7" i="6"/>
  <c r="G7" i="6" s="1"/>
  <c r="BO6" i="6"/>
  <c r="F6" i="6"/>
  <c r="H6" i="6" s="1"/>
  <c r="E6" i="6"/>
  <c r="G6" i="6" s="1"/>
  <c r="BO5" i="6"/>
  <c r="F5" i="6"/>
  <c r="E5" i="6"/>
  <c r="G5" i="6" s="1"/>
  <c r="H263" i="6" l="1"/>
  <c r="H25" i="6"/>
  <c r="H31" i="6"/>
  <c r="H49" i="6"/>
  <c r="H54" i="6"/>
  <c r="H59" i="6"/>
  <c r="H67" i="6"/>
  <c r="H77" i="6"/>
  <c r="H95" i="6"/>
  <c r="H113" i="6"/>
  <c r="H123" i="6"/>
  <c r="H199" i="6"/>
  <c r="H231" i="6"/>
  <c r="H258" i="6"/>
  <c r="H266" i="6"/>
  <c r="H7" i="6"/>
  <c r="H15" i="6"/>
  <c r="H24" i="6"/>
  <c r="H29" i="6"/>
  <c r="H47" i="6"/>
  <c r="H65" i="6"/>
  <c r="H75" i="6"/>
  <c r="H83" i="6"/>
  <c r="H93" i="6"/>
  <c r="H111" i="6"/>
  <c r="H129" i="6"/>
  <c r="H137" i="6"/>
  <c r="H145" i="6"/>
  <c r="H153" i="6"/>
  <c r="H165" i="6"/>
  <c r="H175" i="6"/>
  <c r="H187" i="6"/>
  <c r="H207" i="6"/>
  <c r="H219" i="6"/>
  <c r="H239" i="6"/>
  <c r="H244" i="6"/>
  <c r="H256" i="6"/>
  <c r="H17" i="6"/>
  <c r="H10" i="6"/>
  <c r="H20" i="6"/>
  <c r="H27" i="6"/>
  <c r="H35" i="6"/>
  <c r="H45" i="6"/>
  <c r="H63" i="6"/>
  <c r="H81" i="6"/>
  <c r="H91" i="6"/>
  <c r="H99" i="6"/>
  <c r="H109" i="6"/>
  <c r="H127" i="6"/>
  <c r="H135" i="6"/>
  <c r="H143" i="6"/>
  <c r="H151" i="6"/>
  <c r="H161" i="6"/>
  <c r="H183" i="6"/>
  <c r="H215" i="6"/>
  <c r="H254" i="6"/>
  <c r="H262" i="6"/>
  <c r="H13" i="6"/>
  <c r="H9" i="6"/>
  <c r="BO267" i="6"/>
  <c r="H14" i="6"/>
  <c r="H133" i="6"/>
  <c r="H141" i="6"/>
  <c r="H149" i="6"/>
  <c r="H157" i="6"/>
  <c r="H210" i="6"/>
  <c r="H23" i="6"/>
  <c r="H259" i="6"/>
  <c r="H8" i="6"/>
  <c r="H19" i="6"/>
  <c r="H30" i="6"/>
  <c r="H46" i="6"/>
  <c r="H131" i="6"/>
  <c r="H139" i="6"/>
  <c r="H147" i="6"/>
  <c r="H155" i="6"/>
  <c r="H242" i="6"/>
  <c r="H12" i="6"/>
  <c r="H185" i="6"/>
  <c r="H201" i="6"/>
  <c r="H217" i="6"/>
  <c r="H233" i="6"/>
  <c r="H249" i="6"/>
  <c r="H172" i="6"/>
  <c r="H181" i="6"/>
  <c r="H188" i="6"/>
  <c r="H197" i="6"/>
  <c r="H204" i="6"/>
  <c r="H213" i="6"/>
  <c r="H220" i="6"/>
  <c r="H229" i="6"/>
  <c r="H236" i="6"/>
  <c r="H245" i="6"/>
  <c r="H252" i="6"/>
  <c r="H130" i="6"/>
  <c r="H132" i="6"/>
  <c r="H134" i="6"/>
  <c r="H136" i="6"/>
  <c r="H138" i="6"/>
  <c r="H140" i="6"/>
  <c r="H142" i="6"/>
  <c r="H144" i="6"/>
  <c r="H146" i="6"/>
  <c r="H148" i="6"/>
  <c r="H150" i="6"/>
  <c r="H152" i="6"/>
  <c r="H154" i="6"/>
  <c r="H156" i="6"/>
  <c r="H158" i="6"/>
  <c r="H160" i="6"/>
  <c r="H162" i="6"/>
  <c r="H164" i="6"/>
  <c r="H166" i="6"/>
  <c r="H170" i="6"/>
  <c r="H179" i="6"/>
  <c r="H186" i="6"/>
  <c r="H195" i="6"/>
  <c r="H202" i="6"/>
  <c r="H211" i="6"/>
  <c r="H218" i="6"/>
  <c r="H227" i="6"/>
  <c r="H234" i="6"/>
  <c r="H243" i="6"/>
  <c r="H250" i="6"/>
  <c r="H62" i="6"/>
  <c r="H68" i="6"/>
  <c r="H70" i="6"/>
  <c r="H76" i="6"/>
  <c r="H78" i="6"/>
  <c r="H84" i="6"/>
  <c r="H86" i="6"/>
  <c r="H92" i="6"/>
  <c r="H94" i="6"/>
  <c r="H96" i="6"/>
  <c r="H98" i="6"/>
  <c r="H100" i="6"/>
  <c r="H102" i="6"/>
  <c r="H104" i="6"/>
  <c r="H106" i="6"/>
  <c r="H108" i="6"/>
  <c r="H110" i="6"/>
  <c r="H112" i="6"/>
  <c r="H114" i="6"/>
  <c r="H116" i="6"/>
  <c r="H118" i="6"/>
  <c r="H120" i="6"/>
  <c r="H122" i="6"/>
  <c r="H124" i="6"/>
  <c r="H126" i="6"/>
  <c r="H177" i="6"/>
  <c r="H184" i="6"/>
  <c r="H193" i="6"/>
  <c r="H200" i="6"/>
  <c r="H209" i="6"/>
  <c r="H216" i="6"/>
  <c r="H225" i="6"/>
  <c r="H232" i="6"/>
  <c r="H241" i="6"/>
  <c r="H248" i="6"/>
  <c r="H182" i="6"/>
  <c r="H198" i="6"/>
  <c r="H214" i="6"/>
  <c r="H230" i="6"/>
  <c r="H246" i="6"/>
  <c r="H173" i="6"/>
  <c r="H189" i="6"/>
  <c r="H205" i="6"/>
  <c r="H221" i="6"/>
  <c r="H237" i="6"/>
  <c r="H253" i="6"/>
  <c r="F267" i="6"/>
  <c r="H32" i="6"/>
  <c r="H40" i="6"/>
  <c r="H48" i="6"/>
  <c r="H56" i="6"/>
  <c r="H64" i="6"/>
  <c r="H72" i="6"/>
  <c r="H80" i="6"/>
  <c r="H88" i="6"/>
  <c r="G267" i="6"/>
  <c r="H26" i="6"/>
  <c r="H34" i="6"/>
  <c r="H42" i="6"/>
  <c r="H50" i="6"/>
  <c r="H58" i="6"/>
  <c r="H66" i="6"/>
  <c r="H74" i="6"/>
  <c r="H82" i="6"/>
  <c r="H90" i="6"/>
  <c r="H5" i="6"/>
  <c r="E267" i="6"/>
  <c r="I183" i="6"/>
  <c r="I5" i="6"/>
  <c r="I147" i="6"/>
  <c r="I69" i="6"/>
  <c r="I103" i="6"/>
  <c r="I179" i="6"/>
  <c r="I123" i="6"/>
  <c r="I265" i="6"/>
  <c r="I225" i="6"/>
  <c r="I189" i="6"/>
  <c r="I108" i="6"/>
  <c r="I258" i="6"/>
  <c r="I82" i="6"/>
  <c r="I182" i="6"/>
  <c r="I32" i="6"/>
  <c r="I184" i="6"/>
  <c r="I262" i="6"/>
  <c r="I132" i="6"/>
  <c r="I188" i="6"/>
  <c r="I115" i="6"/>
  <c r="I181" i="6"/>
  <c r="I19" i="6"/>
  <c r="I236" i="6"/>
  <c r="I167" i="6"/>
  <c r="I204" i="6"/>
  <c r="I244" i="6"/>
  <c r="I65" i="6"/>
  <c r="I252" i="6"/>
  <c r="I117" i="6"/>
  <c r="I10" i="6"/>
  <c r="I72" i="6"/>
  <c r="I49" i="6"/>
  <c r="I68" i="6"/>
  <c r="I95" i="6"/>
  <c r="I174" i="6"/>
  <c r="I35" i="6"/>
  <c r="I111" i="6"/>
  <c r="I129" i="6"/>
  <c r="I60" i="6"/>
  <c r="I91" i="6"/>
  <c r="I143" i="6"/>
  <c r="I249" i="6"/>
  <c r="I178" i="6"/>
  <c r="I126" i="6"/>
  <c r="I92" i="6"/>
  <c r="I54" i="6"/>
  <c r="I169" i="6"/>
  <c r="I192" i="6"/>
  <c r="I195" i="6"/>
  <c r="I107" i="6"/>
  <c r="I97" i="6"/>
  <c r="I156" i="6"/>
  <c r="I220" i="6"/>
  <c r="I228" i="6"/>
  <c r="I231" i="6"/>
  <c r="I81" i="6"/>
  <c r="I127" i="6"/>
  <c r="I164" i="6"/>
  <c r="I73" i="6"/>
  <c r="I120" i="6"/>
  <c r="I172" i="6"/>
  <c r="I48" i="6"/>
  <c r="I193" i="6"/>
  <c r="I216" i="6"/>
  <c r="I37" i="6"/>
  <c r="I217" i="6"/>
  <c r="I22" i="6"/>
  <c r="I100" i="6"/>
  <c r="I251" i="6"/>
  <c r="I52" i="6"/>
  <c r="I257" i="6"/>
  <c r="I237" i="6"/>
  <c r="I43" i="6"/>
  <c r="I99" i="6"/>
  <c r="I187" i="6"/>
  <c r="I9" i="6"/>
  <c r="I197" i="6"/>
  <c r="I114" i="6"/>
  <c r="I36" i="6"/>
  <c r="I77" i="6"/>
  <c r="I102" i="6"/>
  <c r="I128" i="6"/>
  <c r="I191" i="6"/>
  <c r="I63" i="6"/>
  <c r="I116" i="6"/>
  <c r="I31" i="6"/>
  <c r="I250" i="6"/>
  <c r="I90" i="6"/>
  <c r="I259" i="6"/>
  <c r="I137" i="6"/>
  <c r="I153" i="6"/>
  <c r="I256" i="6"/>
  <c r="I168" i="6"/>
  <c r="I136" i="6"/>
  <c r="I118" i="6"/>
  <c r="I51" i="6"/>
  <c r="I124" i="6"/>
  <c r="I165" i="6"/>
  <c r="I246" i="6"/>
  <c r="I219" i="6"/>
  <c r="I66" i="6"/>
  <c r="I208" i="6"/>
  <c r="I222" i="6"/>
  <c r="I218" i="6"/>
  <c r="I266" i="6"/>
  <c r="I75" i="6"/>
  <c r="I50" i="6"/>
  <c r="I223" i="6"/>
  <c r="I166" i="6"/>
  <c r="I24" i="6"/>
  <c r="I56" i="6"/>
  <c r="I71" i="6"/>
  <c r="I177" i="6"/>
  <c r="I227" i="6"/>
  <c r="I173" i="6"/>
  <c r="I261" i="6"/>
  <c r="I206" i="6"/>
  <c r="I198" i="6"/>
  <c r="I148" i="6"/>
  <c r="I87" i="6"/>
  <c r="I155" i="6"/>
  <c r="I138" i="6"/>
  <c r="I141" i="6"/>
  <c r="I210" i="6"/>
  <c r="I76" i="6"/>
  <c r="I180" i="6"/>
  <c r="I7" i="6"/>
  <c r="I83" i="6"/>
  <c r="I201" i="6"/>
  <c r="I226" i="6"/>
  <c r="I62" i="6"/>
  <c r="I119" i="6"/>
  <c r="I203" i="6"/>
  <c r="I142" i="6"/>
  <c r="I14" i="6"/>
  <c r="I131" i="6"/>
  <c r="I200" i="6"/>
  <c r="I12" i="6"/>
  <c r="I196" i="6"/>
  <c r="I245" i="6"/>
  <c r="I78" i="6"/>
  <c r="I139" i="6"/>
  <c r="I96" i="6"/>
  <c r="I38" i="6"/>
  <c r="I93" i="6"/>
  <c r="I26" i="6"/>
  <c r="I13" i="6"/>
  <c r="I202" i="6"/>
  <c r="I160" i="6"/>
  <c r="I30" i="6"/>
  <c r="I74" i="6"/>
  <c r="I29" i="6"/>
  <c r="I140" i="6"/>
  <c r="I242" i="6"/>
  <c r="I264" i="6"/>
  <c r="I170" i="6"/>
  <c r="I212" i="6"/>
  <c r="I185" i="6"/>
  <c r="I67" i="6"/>
  <c r="I28" i="6"/>
  <c r="I33" i="6"/>
  <c r="I86" i="6"/>
  <c r="I230" i="6"/>
  <c r="I235" i="6"/>
  <c r="I229" i="6"/>
  <c r="I125" i="6"/>
  <c r="I84" i="6"/>
  <c r="I6" i="6"/>
  <c r="I159" i="6"/>
  <c r="I57" i="6"/>
  <c r="I221" i="6"/>
  <c r="I55" i="6"/>
  <c r="I59" i="6"/>
  <c r="I163" i="6"/>
  <c r="I110" i="6"/>
  <c r="I70" i="6"/>
  <c r="I145" i="6"/>
  <c r="I248" i="6"/>
  <c r="I46" i="6"/>
  <c r="I215" i="6"/>
  <c r="I161" i="6"/>
  <c r="I260" i="6"/>
  <c r="I186" i="6"/>
  <c r="I158" i="6"/>
  <c r="I144" i="6"/>
  <c r="I209" i="6"/>
  <c r="I98" i="6"/>
  <c r="I41" i="6"/>
  <c r="I135" i="6"/>
  <c r="I109" i="6"/>
  <c r="I105" i="6"/>
  <c r="I253" i="6"/>
  <c r="I239" i="6"/>
  <c r="I27" i="6"/>
  <c r="I199" i="6"/>
  <c r="I25" i="6"/>
  <c r="I255" i="6"/>
  <c r="I133" i="6"/>
  <c r="I146" i="6"/>
  <c r="I247" i="6"/>
  <c r="I205" i="6"/>
  <c r="I42" i="6"/>
  <c r="I254" i="6"/>
  <c r="I40" i="6"/>
  <c r="I34" i="6"/>
  <c r="I23" i="6"/>
  <c r="I88" i="6"/>
  <c r="I44" i="6"/>
  <c r="I121" i="6"/>
  <c r="I21" i="6"/>
  <c r="I207" i="6"/>
  <c r="I240" i="6"/>
  <c r="I101" i="6"/>
  <c r="I122" i="6"/>
  <c r="I94" i="6"/>
  <c r="I16" i="6"/>
  <c r="I241" i="6"/>
  <c r="I194" i="6"/>
  <c r="I39" i="6"/>
  <c r="I80" i="6"/>
  <c r="I233" i="6"/>
  <c r="I8" i="6"/>
  <c r="I58" i="6"/>
  <c r="I154" i="6"/>
  <c r="I151" i="6"/>
  <c r="I113" i="6"/>
  <c r="I232" i="6"/>
  <c r="I263" i="6"/>
  <c r="I61" i="6"/>
  <c r="I89" i="6"/>
  <c r="I171" i="6"/>
  <c r="I64" i="6"/>
  <c r="I85" i="6"/>
  <c r="I53" i="6"/>
  <c r="I20" i="6"/>
  <c r="I45" i="6"/>
  <c r="I15" i="6"/>
  <c r="I18" i="6"/>
  <c r="I175" i="6"/>
  <c r="I112" i="6"/>
  <c r="I211" i="6"/>
  <c r="I190" i="6"/>
  <c r="I104" i="6"/>
  <c r="I79" i="6"/>
  <c r="I152" i="6"/>
  <c r="I224" i="6"/>
  <c r="I17" i="6"/>
  <c r="I157" i="6"/>
  <c r="I47" i="6"/>
  <c r="I130" i="6"/>
  <c r="I11" i="6"/>
  <c r="I134" i="6"/>
  <c r="I149" i="6"/>
  <c r="I176" i="6"/>
  <c r="I162" i="6"/>
  <c r="I150" i="6"/>
  <c r="I214" i="6"/>
  <c r="I106" i="6"/>
  <c r="I238" i="6"/>
  <c r="I234" i="6"/>
  <c r="I213" i="6"/>
  <c r="I243" i="6"/>
  <c r="I267" i="6" l="1"/>
  <c r="H267" i="6"/>
  <c r="BN267" i="5"/>
  <c r="BM267" i="5"/>
  <c r="BL267" i="5"/>
  <c r="BK267" i="5"/>
  <c r="BJ267" i="5"/>
  <c r="BI267" i="5"/>
  <c r="BH267" i="5"/>
  <c r="BG267" i="5"/>
  <c r="BF267" i="5"/>
  <c r="BE267" i="5"/>
  <c r="BD267" i="5"/>
  <c r="BC267" i="5"/>
  <c r="BB267" i="5"/>
  <c r="BA267" i="5"/>
  <c r="AZ267" i="5"/>
  <c r="AY267" i="5"/>
  <c r="AX267" i="5"/>
  <c r="AW267" i="5"/>
  <c r="AV267" i="5"/>
  <c r="AU267" i="5"/>
  <c r="AT267" i="5"/>
  <c r="AS267" i="5"/>
  <c r="AR267" i="5"/>
  <c r="AQ267" i="5"/>
  <c r="AP267" i="5"/>
  <c r="AO267" i="5"/>
  <c r="AN267" i="5"/>
  <c r="AM267" i="5"/>
  <c r="AL267" i="5"/>
  <c r="AK267" i="5"/>
  <c r="AJ267" i="5"/>
  <c r="AI267" i="5"/>
  <c r="AH267" i="5"/>
  <c r="AG267" i="5"/>
  <c r="AF267" i="5"/>
  <c r="AE267" i="5"/>
  <c r="AD267" i="5"/>
  <c r="AC267" i="5"/>
  <c r="AB267" i="5"/>
  <c r="AA267" i="5"/>
  <c r="Z267" i="5"/>
  <c r="Y267" i="5"/>
  <c r="X267" i="5"/>
  <c r="W267" i="5"/>
  <c r="V267" i="5"/>
  <c r="U267" i="5"/>
  <c r="T267" i="5"/>
  <c r="S267" i="5"/>
  <c r="R267" i="5"/>
  <c r="Q267" i="5"/>
  <c r="P267" i="5"/>
  <c r="O267" i="5"/>
  <c r="N267" i="5"/>
  <c r="M267" i="5"/>
  <c r="L267" i="5"/>
  <c r="K267" i="5"/>
  <c r="J267" i="5"/>
  <c r="D267" i="5"/>
  <c r="BO266" i="5"/>
  <c r="F266" i="5"/>
  <c r="H266" i="5" s="1"/>
  <c r="E266" i="5"/>
  <c r="G266" i="5" s="1"/>
  <c r="BO265" i="5"/>
  <c r="F265" i="5"/>
  <c r="E265" i="5"/>
  <c r="G265" i="5" s="1"/>
  <c r="BO264" i="5"/>
  <c r="F264" i="5"/>
  <c r="H264" i="5" s="1"/>
  <c r="E264" i="5"/>
  <c r="G264" i="5" s="1"/>
  <c r="BO263" i="5"/>
  <c r="F263" i="5"/>
  <c r="H263" i="5" s="1"/>
  <c r="E263" i="5"/>
  <c r="G263" i="5" s="1"/>
  <c r="BO262" i="5"/>
  <c r="F262" i="5"/>
  <c r="H262" i="5" s="1"/>
  <c r="E262" i="5"/>
  <c r="G262" i="5" s="1"/>
  <c r="BO261" i="5"/>
  <c r="F261" i="5"/>
  <c r="E261" i="5"/>
  <c r="G261" i="5" s="1"/>
  <c r="BO260" i="5"/>
  <c r="F260" i="5"/>
  <c r="E260" i="5"/>
  <c r="G260" i="5" s="1"/>
  <c r="BO259" i="5"/>
  <c r="F259" i="5"/>
  <c r="E259" i="5"/>
  <c r="G259" i="5" s="1"/>
  <c r="BO258" i="5"/>
  <c r="F258" i="5"/>
  <c r="E258" i="5"/>
  <c r="G258" i="5" s="1"/>
  <c r="BO257" i="5"/>
  <c r="F257" i="5"/>
  <c r="E257" i="5"/>
  <c r="G257" i="5" s="1"/>
  <c r="BO256" i="5"/>
  <c r="F256" i="5"/>
  <c r="E256" i="5"/>
  <c r="G256" i="5" s="1"/>
  <c r="BO255" i="5"/>
  <c r="F255" i="5"/>
  <c r="E255" i="5"/>
  <c r="G255" i="5" s="1"/>
  <c r="BO254" i="5"/>
  <c r="F254" i="5"/>
  <c r="E254" i="5"/>
  <c r="G254" i="5" s="1"/>
  <c r="BO253" i="5"/>
  <c r="F253" i="5"/>
  <c r="H253" i="5" s="1"/>
  <c r="E253" i="5"/>
  <c r="G253" i="5" s="1"/>
  <c r="BO252" i="5"/>
  <c r="G252" i="5"/>
  <c r="F252" i="5"/>
  <c r="E252" i="5"/>
  <c r="BO251" i="5"/>
  <c r="F251" i="5"/>
  <c r="E251" i="5"/>
  <c r="G251" i="5" s="1"/>
  <c r="BO250" i="5"/>
  <c r="G250" i="5"/>
  <c r="F250" i="5"/>
  <c r="E250" i="5"/>
  <c r="BO249" i="5"/>
  <c r="F249" i="5"/>
  <c r="E249" i="5"/>
  <c r="G249" i="5" s="1"/>
  <c r="BO248" i="5"/>
  <c r="F248" i="5"/>
  <c r="H248" i="5" s="1"/>
  <c r="E248" i="5"/>
  <c r="G248" i="5" s="1"/>
  <c r="BO247" i="5"/>
  <c r="F247" i="5"/>
  <c r="E247" i="5"/>
  <c r="G247" i="5" s="1"/>
  <c r="BO246" i="5"/>
  <c r="F246" i="5"/>
  <c r="H246" i="5" s="1"/>
  <c r="E246" i="5"/>
  <c r="G246" i="5" s="1"/>
  <c r="BO245" i="5"/>
  <c r="F245" i="5"/>
  <c r="E245" i="5"/>
  <c r="G245" i="5" s="1"/>
  <c r="BO244" i="5"/>
  <c r="F244" i="5"/>
  <c r="E244" i="5"/>
  <c r="G244" i="5" s="1"/>
  <c r="BO243" i="5"/>
  <c r="F243" i="5"/>
  <c r="H243" i="5" s="1"/>
  <c r="E243" i="5"/>
  <c r="G243" i="5" s="1"/>
  <c r="BO242" i="5"/>
  <c r="G242" i="5"/>
  <c r="F242" i="5"/>
  <c r="E242" i="5"/>
  <c r="BO241" i="5"/>
  <c r="F241" i="5"/>
  <c r="H241" i="5" s="1"/>
  <c r="E241" i="5"/>
  <c r="G241" i="5" s="1"/>
  <c r="BO240" i="5"/>
  <c r="F240" i="5"/>
  <c r="E240" i="5"/>
  <c r="G240" i="5" s="1"/>
  <c r="BO239" i="5"/>
  <c r="F239" i="5"/>
  <c r="E239" i="5"/>
  <c r="G239" i="5" s="1"/>
  <c r="BO238" i="5"/>
  <c r="F238" i="5"/>
  <c r="E238" i="5"/>
  <c r="G238" i="5" s="1"/>
  <c r="BO237" i="5"/>
  <c r="F237" i="5"/>
  <c r="E237" i="5"/>
  <c r="G237" i="5" s="1"/>
  <c r="BO236" i="5"/>
  <c r="F236" i="5"/>
  <c r="E236" i="5"/>
  <c r="G236" i="5" s="1"/>
  <c r="BO235" i="5"/>
  <c r="F235" i="5"/>
  <c r="E235" i="5"/>
  <c r="G235" i="5" s="1"/>
  <c r="BO234" i="5"/>
  <c r="F234" i="5"/>
  <c r="H234" i="5" s="1"/>
  <c r="E234" i="5"/>
  <c r="G234" i="5" s="1"/>
  <c r="BO233" i="5"/>
  <c r="F233" i="5"/>
  <c r="E233" i="5"/>
  <c r="G233" i="5" s="1"/>
  <c r="BO232" i="5"/>
  <c r="F232" i="5"/>
  <c r="E232" i="5"/>
  <c r="G232" i="5" s="1"/>
  <c r="BO231" i="5"/>
  <c r="F231" i="5"/>
  <c r="H231" i="5" s="1"/>
  <c r="E231" i="5"/>
  <c r="G231" i="5" s="1"/>
  <c r="BO230" i="5"/>
  <c r="F230" i="5"/>
  <c r="H230" i="5" s="1"/>
  <c r="E230" i="5"/>
  <c r="G230" i="5" s="1"/>
  <c r="BO229" i="5"/>
  <c r="F229" i="5"/>
  <c r="E229" i="5"/>
  <c r="G229" i="5" s="1"/>
  <c r="BO228" i="5"/>
  <c r="F228" i="5"/>
  <c r="E228" i="5"/>
  <c r="G228" i="5" s="1"/>
  <c r="BO227" i="5"/>
  <c r="F227" i="5"/>
  <c r="E227" i="5"/>
  <c r="G227" i="5" s="1"/>
  <c r="BO226" i="5"/>
  <c r="F226" i="5"/>
  <c r="E226" i="5"/>
  <c r="G226" i="5" s="1"/>
  <c r="BO225" i="5"/>
  <c r="F225" i="5"/>
  <c r="H225" i="5" s="1"/>
  <c r="E225" i="5"/>
  <c r="G225" i="5" s="1"/>
  <c r="BO224" i="5"/>
  <c r="F224" i="5"/>
  <c r="H224" i="5" s="1"/>
  <c r="E224" i="5"/>
  <c r="G224" i="5" s="1"/>
  <c r="BO223" i="5"/>
  <c r="F223" i="5"/>
  <c r="E223" i="5"/>
  <c r="G223" i="5" s="1"/>
  <c r="BO222" i="5"/>
  <c r="F222" i="5"/>
  <c r="E222" i="5"/>
  <c r="G222" i="5" s="1"/>
  <c r="BO221" i="5"/>
  <c r="F221" i="5"/>
  <c r="H221" i="5" s="1"/>
  <c r="E221" i="5"/>
  <c r="G221" i="5" s="1"/>
  <c r="BO220" i="5"/>
  <c r="G220" i="5"/>
  <c r="F220" i="5"/>
  <c r="E220" i="5"/>
  <c r="BO219" i="5"/>
  <c r="F219" i="5"/>
  <c r="E219" i="5"/>
  <c r="G219" i="5" s="1"/>
  <c r="BO218" i="5"/>
  <c r="F218" i="5"/>
  <c r="E218" i="5"/>
  <c r="G218" i="5" s="1"/>
  <c r="BO217" i="5"/>
  <c r="F217" i="5"/>
  <c r="E217" i="5"/>
  <c r="G217" i="5" s="1"/>
  <c r="BO216" i="5"/>
  <c r="F216" i="5"/>
  <c r="H216" i="5" s="1"/>
  <c r="E216" i="5"/>
  <c r="G216" i="5" s="1"/>
  <c r="BO215" i="5"/>
  <c r="F215" i="5"/>
  <c r="E215" i="5"/>
  <c r="G215" i="5" s="1"/>
  <c r="BO214" i="5"/>
  <c r="F214" i="5"/>
  <c r="H214" i="5" s="1"/>
  <c r="E214" i="5"/>
  <c r="G214" i="5" s="1"/>
  <c r="BO213" i="5"/>
  <c r="F213" i="5"/>
  <c r="E213" i="5"/>
  <c r="G213" i="5" s="1"/>
  <c r="BO212" i="5"/>
  <c r="F212" i="5"/>
  <c r="E212" i="5"/>
  <c r="G212" i="5" s="1"/>
  <c r="BO211" i="5"/>
  <c r="F211" i="5"/>
  <c r="H211" i="5" s="1"/>
  <c r="E211" i="5"/>
  <c r="G211" i="5" s="1"/>
  <c r="BO210" i="5"/>
  <c r="G210" i="5"/>
  <c r="F210" i="5"/>
  <c r="E210" i="5"/>
  <c r="BO209" i="5"/>
  <c r="F209" i="5"/>
  <c r="H209" i="5" s="1"/>
  <c r="E209" i="5"/>
  <c r="G209" i="5" s="1"/>
  <c r="BO208" i="5"/>
  <c r="F208" i="5"/>
  <c r="E208" i="5"/>
  <c r="G208" i="5" s="1"/>
  <c r="BO207" i="5"/>
  <c r="F207" i="5"/>
  <c r="E207" i="5"/>
  <c r="G207" i="5" s="1"/>
  <c r="BO206" i="5"/>
  <c r="F206" i="5"/>
  <c r="E206" i="5"/>
  <c r="G206" i="5" s="1"/>
  <c r="BO205" i="5"/>
  <c r="F205" i="5"/>
  <c r="E205" i="5"/>
  <c r="G205" i="5" s="1"/>
  <c r="BO204" i="5"/>
  <c r="F204" i="5"/>
  <c r="E204" i="5"/>
  <c r="G204" i="5" s="1"/>
  <c r="BO203" i="5"/>
  <c r="F203" i="5"/>
  <c r="E203" i="5"/>
  <c r="G203" i="5" s="1"/>
  <c r="BO202" i="5"/>
  <c r="F202" i="5"/>
  <c r="H202" i="5" s="1"/>
  <c r="E202" i="5"/>
  <c r="G202" i="5" s="1"/>
  <c r="BO201" i="5"/>
  <c r="F201" i="5"/>
  <c r="E201" i="5"/>
  <c r="G201" i="5" s="1"/>
  <c r="BO200" i="5"/>
  <c r="F200" i="5"/>
  <c r="E200" i="5"/>
  <c r="G200" i="5" s="1"/>
  <c r="BO199" i="5"/>
  <c r="F199" i="5"/>
  <c r="H199" i="5" s="1"/>
  <c r="E199" i="5"/>
  <c r="G199" i="5" s="1"/>
  <c r="BO198" i="5"/>
  <c r="F198" i="5"/>
  <c r="H198" i="5" s="1"/>
  <c r="E198" i="5"/>
  <c r="G198" i="5" s="1"/>
  <c r="BO197" i="5"/>
  <c r="F197" i="5"/>
  <c r="E197" i="5"/>
  <c r="G197" i="5" s="1"/>
  <c r="BO196" i="5"/>
  <c r="F196" i="5"/>
  <c r="E196" i="5"/>
  <c r="G196" i="5" s="1"/>
  <c r="BO195" i="5"/>
  <c r="F195" i="5"/>
  <c r="E195" i="5"/>
  <c r="G195" i="5" s="1"/>
  <c r="BO194" i="5"/>
  <c r="F194" i="5"/>
  <c r="E194" i="5"/>
  <c r="G194" i="5" s="1"/>
  <c r="BO193" i="5"/>
  <c r="F193" i="5"/>
  <c r="E193" i="5"/>
  <c r="G193" i="5" s="1"/>
  <c r="BO192" i="5"/>
  <c r="F192" i="5"/>
  <c r="E192" i="5"/>
  <c r="G192" i="5" s="1"/>
  <c r="BO191" i="5"/>
  <c r="F191" i="5"/>
  <c r="E191" i="5"/>
  <c r="G191" i="5" s="1"/>
  <c r="BO190" i="5"/>
  <c r="F190" i="5"/>
  <c r="E190" i="5"/>
  <c r="G190" i="5" s="1"/>
  <c r="BO189" i="5"/>
  <c r="F189" i="5"/>
  <c r="H189" i="5" s="1"/>
  <c r="E189" i="5"/>
  <c r="G189" i="5" s="1"/>
  <c r="BO188" i="5"/>
  <c r="F188" i="5"/>
  <c r="E188" i="5"/>
  <c r="G188" i="5" s="1"/>
  <c r="BO187" i="5"/>
  <c r="F187" i="5"/>
  <c r="E187" i="5"/>
  <c r="G187" i="5" s="1"/>
  <c r="BO186" i="5"/>
  <c r="G186" i="5"/>
  <c r="F186" i="5"/>
  <c r="E186" i="5"/>
  <c r="BO185" i="5"/>
  <c r="F185" i="5"/>
  <c r="E185" i="5"/>
  <c r="G185" i="5" s="1"/>
  <c r="BO184" i="5"/>
  <c r="F184" i="5"/>
  <c r="H184" i="5" s="1"/>
  <c r="E184" i="5"/>
  <c r="G184" i="5" s="1"/>
  <c r="BO183" i="5"/>
  <c r="F183" i="5"/>
  <c r="H183" i="5" s="1"/>
  <c r="E183" i="5"/>
  <c r="G183" i="5" s="1"/>
  <c r="BO182" i="5"/>
  <c r="F182" i="5"/>
  <c r="H182" i="5" s="1"/>
  <c r="E182" i="5"/>
  <c r="G182" i="5" s="1"/>
  <c r="BO181" i="5"/>
  <c r="F181" i="5"/>
  <c r="E181" i="5"/>
  <c r="G181" i="5" s="1"/>
  <c r="BO180" i="5"/>
  <c r="F180" i="5"/>
  <c r="E180" i="5"/>
  <c r="G180" i="5" s="1"/>
  <c r="BO179" i="5"/>
  <c r="F179" i="5"/>
  <c r="H179" i="5" s="1"/>
  <c r="E179" i="5"/>
  <c r="G179" i="5" s="1"/>
  <c r="BO178" i="5"/>
  <c r="F178" i="5"/>
  <c r="E178" i="5"/>
  <c r="G178" i="5" s="1"/>
  <c r="BO177" i="5"/>
  <c r="F177" i="5"/>
  <c r="E177" i="5"/>
  <c r="G177" i="5" s="1"/>
  <c r="BO176" i="5"/>
  <c r="G176" i="5"/>
  <c r="F176" i="5"/>
  <c r="H176" i="5" s="1"/>
  <c r="E176" i="5"/>
  <c r="BO175" i="5"/>
  <c r="F175" i="5"/>
  <c r="E175" i="5"/>
  <c r="G175" i="5" s="1"/>
  <c r="BO174" i="5"/>
  <c r="F174" i="5"/>
  <c r="E174" i="5"/>
  <c r="G174" i="5" s="1"/>
  <c r="BO173" i="5"/>
  <c r="F173" i="5"/>
  <c r="E173" i="5"/>
  <c r="G173" i="5" s="1"/>
  <c r="BO172" i="5"/>
  <c r="F172" i="5"/>
  <c r="E172" i="5"/>
  <c r="G172" i="5" s="1"/>
  <c r="BO171" i="5"/>
  <c r="F171" i="5"/>
  <c r="E171" i="5"/>
  <c r="G171" i="5" s="1"/>
  <c r="BO170" i="5"/>
  <c r="H170" i="5" s="1"/>
  <c r="F170" i="5"/>
  <c r="E170" i="5"/>
  <c r="G170" i="5" s="1"/>
  <c r="BO169" i="5"/>
  <c r="F169" i="5"/>
  <c r="E169" i="5"/>
  <c r="G169" i="5" s="1"/>
  <c r="BO168" i="5"/>
  <c r="G168" i="5"/>
  <c r="F168" i="5"/>
  <c r="E168" i="5"/>
  <c r="BO167" i="5"/>
  <c r="F167" i="5"/>
  <c r="H167" i="5" s="1"/>
  <c r="E167" i="5"/>
  <c r="G167" i="5" s="1"/>
  <c r="BO166" i="5"/>
  <c r="G166" i="5"/>
  <c r="F166" i="5"/>
  <c r="H166" i="5" s="1"/>
  <c r="E166" i="5"/>
  <c r="BO165" i="5"/>
  <c r="F165" i="5"/>
  <c r="H165" i="5" s="1"/>
  <c r="E165" i="5"/>
  <c r="G165" i="5" s="1"/>
  <c r="BO164" i="5"/>
  <c r="F164" i="5"/>
  <c r="E164" i="5"/>
  <c r="G164" i="5" s="1"/>
  <c r="BO163" i="5"/>
  <c r="F163" i="5"/>
  <c r="E163" i="5"/>
  <c r="G163" i="5" s="1"/>
  <c r="BO162" i="5"/>
  <c r="G162" i="5"/>
  <c r="F162" i="5"/>
  <c r="E162" i="5"/>
  <c r="BO161" i="5"/>
  <c r="F161" i="5"/>
  <c r="E161" i="5"/>
  <c r="G161" i="5" s="1"/>
  <c r="BO160" i="5"/>
  <c r="G160" i="5"/>
  <c r="F160" i="5"/>
  <c r="H160" i="5" s="1"/>
  <c r="E160" i="5"/>
  <c r="BO159" i="5"/>
  <c r="F159" i="5"/>
  <c r="E159" i="5"/>
  <c r="G159" i="5" s="1"/>
  <c r="BO158" i="5"/>
  <c r="F158" i="5"/>
  <c r="H158" i="5" s="1"/>
  <c r="E158" i="5"/>
  <c r="G158" i="5" s="1"/>
  <c r="BO157" i="5"/>
  <c r="F157" i="5"/>
  <c r="H157" i="5" s="1"/>
  <c r="E157" i="5"/>
  <c r="G157" i="5" s="1"/>
  <c r="BO156" i="5"/>
  <c r="F156" i="5"/>
  <c r="H156" i="5" s="1"/>
  <c r="E156" i="5"/>
  <c r="G156" i="5" s="1"/>
  <c r="BO155" i="5"/>
  <c r="F155" i="5"/>
  <c r="E155" i="5"/>
  <c r="G155" i="5" s="1"/>
  <c r="BO154" i="5"/>
  <c r="F154" i="5"/>
  <c r="E154" i="5"/>
  <c r="G154" i="5" s="1"/>
  <c r="BO153" i="5"/>
  <c r="F153" i="5"/>
  <c r="E153" i="5"/>
  <c r="G153" i="5" s="1"/>
  <c r="BO152" i="5"/>
  <c r="G152" i="5"/>
  <c r="F152" i="5"/>
  <c r="E152" i="5"/>
  <c r="BO151" i="5"/>
  <c r="F151" i="5"/>
  <c r="H151" i="5" s="1"/>
  <c r="E151" i="5"/>
  <c r="G151" i="5" s="1"/>
  <c r="BO150" i="5"/>
  <c r="G150" i="5"/>
  <c r="F150" i="5"/>
  <c r="H150" i="5" s="1"/>
  <c r="E150" i="5"/>
  <c r="BO149" i="5"/>
  <c r="F149" i="5"/>
  <c r="H149" i="5" s="1"/>
  <c r="E149" i="5"/>
  <c r="G149" i="5" s="1"/>
  <c r="BO148" i="5"/>
  <c r="F148" i="5"/>
  <c r="E148" i="5"/>
  <c r="G148" i="5" s="1"/>
  <c r="BO147" i="5"/>
  <c r="F147" i="5"/>
  <c r="E147" i="5"/>
  <c r="G147" i="5" s="1"/>
  <c r="BO146" i="5"/>
  <c r="G146" i="5"/>
  <c r="F146" i="5"/>
  <c r="E146" i="5"/>
  <c r="BO145" i="5"/>
  <c r="F145" i="5"/>
  <c r="E145" i="5"/>
  <c r="G145" i="5" s="1"/>
  <c r="BO144" i="5"/>
  <c r="G144" i="5"/>
  <c r="F144" i="5"/>
  <c r="H144" i="5" s="1"/>
  <c r="E144" i="5"/>
  <c r="BO143" i="5"/>
  <c r="F143" i="5"/>
  <c r="E143" i="5"/>
  <c r="G143" i="5" s="1"/>
  <c r="BO142" i="5"/>
  <c r="F142" i="5"/>
  <c r="H142" i="5" s="1"/>
  <c r="E142" i="5"/>
  <c r="G142" i="5" s="1"/>
  <c r="BO141" i="5"/>
  <c r="F141" i="5"/>
  <c r="H141" i="5" s="1"/>
  <c r="E141" i="5"/>
  <c r="G141" i="5" s="1"/>
  <c r="BO140" i="5"/>
  <c r="F140" i="5"/>
  <c r="H140" i="5" s="1"/>
  <c r="E140" i="5"/>
  <c r="G140" i="5" s="1"/>
  <c r="BO139" i="5"/>
  <c r="F139" i="5"/>
  <c r="E139" i="5"/>
  <c r="G139" i="5" s="1"/>
  <c r="BO138" i="5"/>
  <c r="F138" i="5"/>
  <c r="E138" i="5"/>
  <c r="G138" i="5" s="1"/>
  <c r="BO137" i="5"/>
  <c r="F137" i="5"/>
  <c r="E137" i="5"/>
  <c r="G137" i="5" s="1"/>
  <c r="BO136" i="5"/>
  <c r="G136" i="5"/>
  <c r="F136" i="5"/>
  <c r="E136" i="5"/>
  <c r="BO135" i="5"/>
  <c r="F135" i="5"/>
  <c r="H135" i="5" s="1"/>
  <c r="E135" i="5"/>
  <c r="G135" i="5" s="1"/>
  <c r="BO134" i="5"/>
  <c r="G134" i="5"/>
  <c r="F134" i="5"/>
  <c r="E134" i="5"/>
  <c r="BO133" i="5"/>
  <c r="F133" i="5"/>
  <c r="H133" i="5" s="1"/>
  <c r="E133" i="5"/>
  <c r="G133" i="5" s="1"/>
  <c r="BO132" i="5"/>
  <c r="F132" i="5"/>
  <c r="E132" i="5"/>
  <c r="G132" i="5" s="1"/>
  <c r="BO131" i="5"/>
  <c r="F131" i="5"/>
  <c r="E131" i="5"/>
  <c r="G131" i="5" s="1"/>
  <c r="BO130" i="5"/>
  <c r="G130" i="5"/>
  <c r="F130" i="5"/>
  <c r="E130" i="5"/>
  <c r="BO129" i="5"/>
  <c r="F129" i="5"/>
  <c r="E129" i="5"/>
  <c r="G129" i="5" s="1"/>
  <c r="BO128" i="5"/>
  <c r="F128" i="5"/>
  <c r="E128" i="5"/>
  <c r="G128" i="5" s="1"/>
  <c r="BO127" i="5"/>
  <c r="F127" i="5"/>
  <c r="H127" i="5" s="1"/>
  <c r="E127" i="5"/>
  <c r="G127" i="5" s="1"/>
  <c r="BO126" i="5"/>
  <c r="F126" i="5"/>
  <c r="E126" i="5"/>
  <c r="G126" i="5" s="1"/>
  <c r="BO125" i="5"/>
  <c r="F125" i="5"/>
  <c r="H125" i="5" s="1"/>
  <c r="E125" i="5"/>
  <c r="G125" i="5" s="1"/>
  <c r="BO124" i="5"/>
  <c r="F124" i="5"/>
  <c r="E124" i="5"/>
  <c r="G124" i="5" s="1"/>
  <c r="BO123" i="5"/>
  <c r="F123" i="5"/>
  <c r="H123" i="5" s="1"/>
  <c r="E123" i="5"/>
  <c r="G123" i="5" s="1"/>
  <c r="BO122" i="5"/>
  <c r="F122" i="5"/>
  <c r="E122" i="5"/>
  <c r="G122" i="5" s="1"/>
  <c r="BO121" i="5"/>
  <c r="F121" i="5"/>
  <c r="E121" i="5"/>
  <c r="G121" i="5" s="1"/>
  <c r="BO120" i="5"/>
  <c r="F120" i="5"/>
  <c r="E120" i="5"/>
  <c r="G120" i="5" s="1"/>
  <c r="BO119" i="5"/>
  <c r="F119" i="5"/>
  <c r="H119" i="5" s="1"/>
  <c r="E119" i="5"/>
  <c r="G119" i="5" s="1"/>
  <c r="BO118" i="5"/>
  <c r="F118" i="5"/>
  <c r="E118" i="5"/>
  <c r="G118" i="5" s="1"/>
  <c r="BO117" i="5"/>
  <c r="F117" i="5"/>
  <c r="H117" i="5" s="1"/>
  <c r="E117" i="5"/>
  <c r="G117" i="5" s="1"/>
  <c r="BO116" i="5"/>
  <c r="F116" i="5"/>
  <c r="E116" i="5"/>
  <c r="G116" i="5" s="1"/>
  <c r="BO115" i="5"/>
  <c r="F115" i="5"/>
  <c r="H115" i="5" s="1"/>
  <c r="E115" i="5"/>
  <c r="G115" i="5" s="1"/>
  <c r="BO114" i="5"/>
  <c r="F114" i="5"/>
  <c r="E114" i="5"/>
  <c r="G114" i="5" s="1"/>
  <c r="BO113" i="5"/>
  <c r="F113" i="5"/>
  <c r="E113" i="5"/>
  <c r="G113" i="5" s="1"/>
  <c r="BO112" i="5"/>
  <c r="F112" i="5"/>
  <c r="E112" i="5"/>
  <c r="G112" i="5" s="1"/>
  <c r="BO111" i="5"/>
  <c r="F111" i="5"/>
  <c r="H111" i="5" s="1"/>
  <c r="E111" i="5"/>
  <c r="G111" i="5" s="1"/>
  <c r="BO110" i="5"/>
  <c r="F110" i="5"/>
  <c r="E110" i="5"/>
  <c r="G110" i="5" s="1"/>
  <c r="BO109" i="5"/>
  <c r="F109" i="5"/>
  <c r="H109" i="5" s="1"/>
  <c r="E109" i="5"/>
  <c r="G109" i="5" s="1"/>
  <c r="BO108" i="5"/>
  <c r="F108" i="5"/>
  <c r="E108" i="5"/>
  <c r="G108" i="5" s="1"/>
  <c r="BO107" i="5"/>
  <c r="F107" i="5"/>
  <c r="H107" i="5" s="1"/>
  <c r="E107" i="5"/>
  <c r="G107" i="5" s="1"/>
  <c r="BO106" i="5"/>
  <c r="F106" i="5"/>
  <c r="E106" i="5"/>
  <c r="G106" i="5" s="1"/>
  <c r="BO105" i="5"/>
  <c r="F105" i="5"/>
  <c r="E105" i="5"/>
  <c r="G105" i="5" s="1"/>
  <c r="BO104" i="5"/>
  <c r="F104" i="5"/>
  <c r="E104" i="5"/>
  <c r="G104" i="5" s="1"/>
  <c r="BO103" i="5"/>
  <c r="F103" i="5"/>
  <c r="H103" i="5" s="1"/>
  <c r="E103" i="5"/>
  <c r="G103" i="5" s="1"/>
  <c r="BO102" i="5"/>
  <c r="F102" i="5"/>
  <c r="E102" i="5"/>
  <c r="G102" i="5" s="1"/>
  <c r="BO101" i="5"/>
  <c r="F101" i="5"/>
  <c r="H101" i="5" s="1"/>
  <c r="E101" i="5"/>
  <c r="G101" i="5" s="1"/>
  <c r="BO100" i="5"/>
  <c r="F100" i="5"/>
  <c r="E100" i="5"/>
  <c r="G100" i="5" s="1"/>
  <c r="BO99" i="5"/>
  <c r="F99" i="5"/>
  <c r="H99" i="5" s="1"/>
  <c r="E99" i="5"/>
  <c r="G99" i="5" s="1"/>
  <c r="BO98" i="5"/>
  <c r="F98" i="5"/>
  <c r="E98" i="5"/>
  <c r="G98" i="5" s="1"/>
  <c r="BO97" i="5"/>
  <c r="F97" i="5"/>
  <c r="E97" i="5"/>
  <c r="G97" i="5" s="1"/>
  <c r="BO96" i="5"/>
  <c r="F96" i="5"/>
  <c r="E96" i="5"/>
  <c r="G96" i="5" s="1"/>
  <c r="BO95" i="5"/>
  <c r="F95" i="5"/>
  <c r="E95" i="5"/>
  <c r="G95" i="5" s="1"/>
  <c r="BO94" i="5"/>
  <c r="F94" i="5"/>
  <c r="E94" i="5"/>
  <c r="G94" i="5" s="1"/>
  <c r="BO93" i="5"/>
  <c r="F93" i="5"/>
  <c r="H93" i="5" s="1"/>
  <c r="E93" i="5"/>
  <c r="G93" i="5" s="1"/>
  <c r="BO92" i="5"/>
  <c r="F92" i="5"/>
  <c r="E92" i="5"/>
  <c r="G92" i="5" s="1"/>
  <c r="BO91" i="5"/>
  <c r="F91" i="5"/>
  <c r="H91" i="5" s="1"/>
  <c r="E91" i="5"/>
  <c r="G91" i="5" s="1"/>
  <c r="BO90" i="5"/>
  <c r="F90" i="5"/>
  <c r="E90" i="5"/>
  <c r="G90" i="5" s="1"/>
  <c r="BO89" i="5"/>
  <c r="F89" i="5"/>
  <c r="E89" i="5"/>
  <c r="G89" i="5" s="1"/>
  <c r="BO88" i="5"/>
  <c r="F88" i="5"/>
  <c r="E88" i="5"/>
  <c r="G88" i="5" s="1"/>
  <c r="BO87" i="5"/>
  <c r="F87" i="5"/>
  <c r="E87" i="5"/>
  <c r="G87" i="5" s="1"/>
  <c r="BO86" i="5"/>
  <c r="F86" i="5"/>
  <c r="E86" i="5"/>
  <c r="G86" i="5" s="1"/>
  <c r="BO85" i="5"/>
  <c r="F85" i="5"/>
  <c r="H85" i="5" s="1"/>
  <c r="E85" i="5"/>
  <c r="G85" i="5" s="1"/>
  <c r="BO84" i="5"/>
  <c r="F84" i="5"/>
  <c r="E84" i="5"/>
  <c r="G84" i="5" s="1"/>
  <c r="BO83" i="5"/>
  <c r="F83" i="5"/>
  <c r="H83" i="5" s="1"/>
  <c r="E83" i="5"/>
  <c r="G83" i="5" s="1"/>
  <c r="BO82" i="5"/>
  <c r="F82" i="5"/>
  <c r="E82" i="5"/>
  <c r="G82" i="5" s="1"/>
  <c r="BO81" i="5"/>
  <c r="F81" i="5"/>
  <c r="E81" i="5"/>
  <c r="G81" i="5" s="1"/>
  <c r="BO80" i="5"/>
  <c r="F80" i="5"/>
  <c r="E80" i="5"/>
  <c r="G80" i="5" s="1"/>
  <c r="BO79" i="5"/>
  <c r="F79" i="5"/>
  <c r="E79" i="5"/>
  <c r="G79" i="5" s="1"/>
  <c r="BO78" i="5"/>
  <c r="F78" i="5"/>
  <c r="E78" i="5"/>
  <c r="G78" i="5" s="1"/>
  <c r="BO77" i="5"/>
  <c r="F77" i="5"/>
  <c r="H77" i="5" s="1"/>
  <c r="E77" i="5"/>
  <c r="G77" i="5" s="1"/>
  <c r="BO76" i="5"/>
  <c r="F76" i="5"/>
  <c r="E76" i="5"/>
  <c r="G76" i="5" s="1"/>
  <c r="BO75" i="5"/>
  <c r="F75" i="5"/>
  <c r="H75" i="5" s="1"/>
  <c r="E75" i="5"/>
  <c r="G75" i="5" s="1"/>
  <c r="BO74" i="5"/>
  <c r="F74" i="5"/>
  <c r="E74" i="5"/>
  <c r="G74" i="5" s="1"/>
  <c r="BO73" i="5"/>
  <c r="F73" i="5"/>
  <c r="E73" i="5"/>
  <c r="G73" i="5" s="1"/>
  <c r="BO72" i="5"/>
  <c r="F72" i="5"/>
  <c r="E72" i="5"/>
  <c r="G72" i="5" s="1"/>
  <c r="BO71" i="5"/>
  <c r="F71" i="5"/>
  <c r="H71" i="5" s="1"/>
  <c r="E71" i="5"/>
  <c r="G71" i="5" s="1"/>
  <c r="BO70" i="5"/>
  <c r="F70" i="5"/>
  <c r="H70" i="5" s="1"/>
  <c r="E70" i="5"/>
  <c r="G70" i="5" s="1"/>
  <c r="BO69" i="5"/>
  <c r="H69" i="5"/>
  <c r="F69" i="5"/>
  <c r="E69" i="5"/>
  <c r="G69" i="5" s="1"/>
  <c r="BO68" i="5"/>
  <c r="F68" i="5"/>
  <c r="E68" i="5"/>
  <c r="G68" i="5" s="1"/>
  <c r="BO67" i="5"/>
  <c r="F67" i="5"/>
  <c r="H67" i="5" s="1"/>
  <c r="E67" i="5"/>
  <c r="G67" i="5" s="1"/>
  <c r="BO66" i="5"/>
  <c r="F66" i="5"/>
  <c r="E66" i="5"/>
  <c r="G66" i="5" s="1"/>
  <c r="BO65" i="5"/>
  <c r="F65" i="5"/>
  <c r="H65" i="5" s="1"/>
  <c r="E65" i="5"/>
  <c r="G65" i="5" s="1"/>
  <c r="BO64" i="5"/>
  <c r="F64" i="5"/>
  <c r="E64" i="5"/>
  <c r="G64" i="5" s="1"/>
  <c r="BO63" i="5"/>
  <c r="H63" i="5" s="1"/>
  <c r="F63" i="5"/>
  <c r="E63" i="5"/>
  <c r="G63" i="5" s="1"/>
  <c r="BO62" i="5"/>
  <c r="F62" i="5"/>
  <c r="E62" i="5"/>
  <c r="G62" i="5" s="1"/>
  <c r="BO61" i="5"/>
  <c r="F61" i="5"/>
  <c r="H61" i="5" s="1"/>
  <c r="E61" i="5"/>
  <c r="G61" i="5" s="1"/>
  <c r="BO60" i="5"/>
  <c r="F60" i="5"/>
  <c r="H60" i="5" s="1"/>
  <c r="E60" i="5"/>
  <c r="G60" i="5" s="1"/>
  <c r="BO59" i="5"/>
  <c r="F59" i="5"/>
  <c r="H59" i="5" s="1"/>
  <c r="E59" i="5"/>
  <c r="G59" i="5" s="1"/>
  <c r="BO58" i="5"/>
  <c r="F58" i="5"/>
  <c r="E58" i="5"/>
  <c r="G58" i="5" s="1"/>
  <c r="BO57" i="5"/>
  <c r="F57" i="5"/>
  <c r="H57" i="5" s="1"/>
  <c r="E57" i="5"/>
  <c r="G57" i="5" s="1"/>
  <c r="BO56" i="5"/>
  <c r="F56" i="5"/>
  <c r="E56" i="5"/>
  <c r="G56" i="5" s="1"/>
  <c r="BO55" i="5"/>
  <c r="F55" i="5"/>
  <c r="H55" i="5" s="1"/>
  <c r="E55" i="5"/>
  <c r="G55" i="5" s="1"/>
  <c r="BO54" i="5"/>
  <c r="F54" i="5"/>
  <c r="H54" i="5" s="1"/>
  <c r="E54" i="5"/>
  <c r="G54" i="5" s="1"/>
  <c r="BO53" i="5"/>
  <c r="H53" i="5" s="1"/>
  <c r="F53" i="5"/>
  <c r="E53" i="5"/>
  <c r="G53" i="5" s="1"/>
  <c r="BO52" i="5"/>
  <c r="F52" i="5"/>
  <c r="H52" i="5" s="1"/>
  <c r="E52" i="5"/>
  <c r="G52" i="5" s="1"/>
  <c r="BO51" i="5"/>
  <c r="F51" i="5"/>
  <c r="H51" i="5" s="1"/>
  <c r="E51" i="5"/>
  <c r="G51" i="5" s="1"/>
  <c r="BO50" i="5"/>
  <c r="F50" i="5"/>
  <c r="E50" i="5"/>
  <c r="G50" i="5" s="1"/>
  <c r="BO49" i="5"/>
  <c r="G49" i="5"/>
  <c r="F49" i="5"/>
  <c r="E49" i="5"/>
  <c r="BO48" i="5"/>
  <c r="F48" i="5"/>
  <c r="E48" i="5"/>
  <c r="G48" i="5" s="1"/>
  <c r="BO47" i="5"/>
  <c r="G47" i="5"/>
  <c r="F47" i="5"/>
  <c r="H47" i="5" s="1"/>
  <c r="E47" i="5"/>
  <c r="BO46" i="5"/>
  <c r="F46" i="5"/>
  <c r="E46" i="5"/>
  <c r="G46" i="5" s="1"/>
  <c r="BO45" i="5"/>
  <c r="F45" i="5"/>
  <c r="H45" i="5" s="1"/>
  <c r="E45" i="5"/>
  <c r="G45" i="5" s="1"/>
  <c r="BO44" i="5"/>
  <c r="F44" i="5"/>
  <c r="E44" i="5"/>
  <c r="G44" i="5" s="1"/>
  <c r="BO43" i="5"/>
  <c r="F43" i="5"/>
  <c r="H43" i="5" s="1"/>
  <c r="E43" i="5"/>
  <c r="G43" i="5" s="1"/>
  <c r="BO42" i="5"/>
  <c r="F42" i="5"/>
  <c r="E42" i="5"/>
  <c r="G42" i="5" s="1"/>
  <c r="BO41" i="5"/>
  <c r="G41" i="5"/>
  <c r="F41" i="5"/>
  <c r="E41" i="5"/>
  <c r="BO40" i="5"/>
  <c r="F40" i="5"/>
  <c r="E40" i="5"/>
  <c r="G40" i="5" s="1"/>
  <c r="BO39" i="5"/>
  <c r="G39" i="5"/>
  <c r="F39" i="5"/>
  <c r="H39" i="5" s="1"/>
  <c r="E39" i="5"/>
  <c r="BO38" i="5"/>
  <c r="F38" i="5"/>
  <c r="E38" i="5"/>
  <c r="G38" i="5" s="1"/>
  <c r="BO37" i="5"/>
  <c r="F37" i="5"/>
  <c r="E37" i="5"/>
  <c r="G37" i="5" s="1"/>
  <c r="BO36" i="5"/>
  <c r="F36" i="5"/>
  <c r="E36" i="5"/>
  <c r="G36" i="5" s="1"/>
  <c r="BO35" i="5"/>
  <c r="F35" i="5"/>
  <c r="H35" i="5" s="1"/>
  <c r="E35" i="5"/>
  <c r="G35" i="5" s="1"/>
  <c r="BO34" i="5"/>
  <c r="F34" i="5"/>
  <c r="E34" i="5"/>
  <c r="G34" i="5" s="1"/>
  <c r="BO33" i="5"/>
  <c r="F33" i="5"/>
  <c r="H33" i="5" s="1"/>
  <c r="E33" i="5"/>
  <c r="G33" i="5" s="1"/>
  <c r="BO32" i="5"/>
  <c r="F32" i="5"/>
  <c r="E32" i="5"/>
  <c r="G32" i="5" s="1"/>
  <c r="BO31" i="5"/>
  <c r="F31" i="5"/>
  <c r="H31" i="5" s="1"/>
  <c r="E31" i="5"/>
  <c r="G31" i="5" s="1"/>
  <c r="BO30" i="5"/>
  <c r="F30" i="5"/>
  <c r="H30" i="5" s="1"/>
  <c r="E30" i="5"/>
  <c r="G30" i="5" s="1"/>
  <c r="BO29" i="5"/>
  <c r="H29" i="5" s="1"/>
  <c r="F29" i="5"/>
  <c r="E29" i="5"/>
  <c r="G29" i="5" s="1"/>
  <c r="BO28" i="5"/>
  <c r="F28" i="5"/>
  <c r="E28" i="5"/>
  <c r="G28" i="5" s="1"/>
  <c r="BO27" i="5"/>
  <c r="F27" i="5"/>
  <c r="H27" i="5" s="1"/>
  <c r="E27" i="5"/>
  <c r="G27" i="5" s="1"/>
  <c r="BO26" i="5"/>
  <c r="F26" i="5"/>
  <c r="E26" i="5"/>
  <c r="G26" i="5" s="1"/>
  <c r="BO25" i="5"/>
  <c r="H25" i="5"/>
  <c r="F25" i="5"/>
  <c r="E25" i="5"/>
  <c r="G25" i="5" s="1"/>
  <c r="BO24" i="5"/>
  <c r="F24" i="5"/>
  <c r="E24" i="5"/>
  <c r="G24" i="5" s="1"/>
  <c r="BO23" i="5"/>
  <c r="F23" i="5"/>
  <c r="H23" i="5" s="1"/>
  <c r="E23" i="5"/>
  <c r="G23" i="5" s="1"/>
  <c r="BO22" i="5"/>
  <c r="F22" i="5"/>
  <c r="E22" i="5"/>
  <c r="G22" i="5" s="1"/>
  <c r="BO21" i="5"/>
  <c r="F21" i="5"/>
  <c r="H21" i="5" s="1"/>
  <c r="E21" i="5"/>
  <c r="G21" i="5" s="1"/>
  <c r="BO20" i="5"/>
  <c r="F20" i="5"/>
  <c r="H20" i="5" s="1"/>
  <c r="E20" i="5"/>
  <c r="G20" i="5" s="1"/>
  <c r="BO19" i="5"/>
  <c r="F19" i="5"/>
  <c r="H19" i="5" s="1"/>
  <c r="E19" i="5"/>
  <c r="G19" i="5" s="1"/>
  <c r="BO18" i="5"/>
  <c r="F18" i="5"/>
  <c r="E18" i="5"/>
  <c r="G18" i="5" s="1"/>
  <c r="BO17" i="5"/>
  <c r="G17" i="5"/>
  <c r="F17" i="5"/>
  <c r="E17" i="5"/>
  <c r="BO16" i="5"/>
  <c r="F16" i="5"/>
  <c r="E16" i="5"/>
  <c r="G16" i="5" s="1"/>
  <c r="BO15" i="5"/>
  <c r="G15" i="5"/>
  <c r="F15" i="5"/>
  <c r="H15" i="5" s="1"/>
  <c r="E15" i="5"/>
  <c r="BO14" i="5"/>
  <c r="F14" i="5"/>
  <c r="E14" i="5"/>
  <c r="G14" i="5" s="1"/>
  <c r="BO13" i="5"/>
  <c r="F13" i="5"/>
  <c r="E13" i="5"/>
  <c r="G13" i="5" s="1"/>
  <c r="BO12" i="5"/>
  <c r="F12" i="5"/>
  <c r="E12" i="5"/>
  <c r="G12" i="5" s="1"/>
  <c r="BO11" i="5"/>
  <c r="F11" i="5"/>
  <c r="H11" i="5" s="1"/>
  <c r="E11" i="5"/>
  <c r="G11" i="5" s="1"/>
  <c r="BO10" i="5"/>
  <c r="F10" i="5"/>
  <c r="E10" i="5"/>
  <c r="G10" i="5" s="1"/>
  <c r="BO9" i="5"/>
  <c r="F9" i="5"/>
  <c r="H9" i="5" s="1"/>
  <c r="E9" i="5"/>
  <c r="G9" i="5" s="1"/>
  <c r="BO8" i="5"/>
  <c r="F8" i="5"/>
  <c r="E8" i="5"/>
  <c r="G8" i="5" s="1"/>
  <c r="BO7" i="5"/>
  <c r="F7" i="5"/>
  <c r="H7" i="5" s="1"/>
  <c r="E7" i="5"/>
  <c r="G7" i="5" s="1"/>
  <c r="BO6" i="5"/>
  <c r="F6" i="5"/>
  <c r="E6" i="5"/>
  <c r="G6" i="5" s="1"/>
  <c r="BO5" i="5"/>
  <c r="F5" i="5"/>
  <c r="E5" i="5"/>
  <c r="G5" i="5" s="1"/>
  <c r="I84" i="5"/>
  <c r="I221" i="5"/>
  <c r="I216" i="5"/>
  <c r="I19" i="5"/>
  <c r="I85" i="5"/>
  <c r="I94" i="5"/>
  <c r="I53" i="5"/>
  <c r="I161" i="5"/>
  <c r="I264" i="5"/>
  <c r="I69" i="5"/>
  <c r="I147" i="5"/>
  <c r="I25" i="5"/>
  <c r="I247" i="5"/>
  <c r="I93" i="5"/>
  <c r="I62" i="5"/>
  <c r="I217" i="5"/>
  <c r="I261" i="5"/>
  <c r="I66" i="5"/>
  <c r="I136" i="5"/>
  <c r="I132" i="5"/>
  <c r="I49" i="5"/>
  <c r="I142" i="5"/>
  <c r="I102" i="5"/>
  <c r="I100" i="5"/>
  <c r="I148" i="5"/>
  <c r="I60" i="5"/>
  <c r="I186" i="5"/>
  <c r="I77" i="5"/>
  <c r="I160" i="5"/>
  <c r="I126" i="5"/>
  <c r="I256" i="5"/>
  <c r="I24" i="5"/>
  <c r="I174" i="5"/>
  <c r="I101" i="5"/>
  <c r="I168" i="5"/>
  <c r="I239" i="5"/>
  <c r="I134" i="5"/>
  <c r="I223" i="5"/>
  <c r="I64" i="5"/>
  <c r="I89" i="5"/>
  <c r="I214" i="5"/>
  <c r="I107" i="5"/>
  <c r="I208" i="5"/>
  <c r="I215" i="5"/>
  <c r="I29" i="5"/>
  <c r="I195" i="5"/>
  <c r="I27" i="5"/>
  <c r="I116" i="5"/>
  <c r="I233" i="5"/>
  <c r="I68" i="5"/>
  <c r="I162" i="5"/>
  <c r="I171" i="5"/>
  <c r="I157" i="5"/>
  <c r="I112" i="5"/>
  <c r="I120" i="5"/>
  <c r="I114" i="5"/>
  <c r="I219" i="5"/>
  <c r="I73" i="5"/>
  <c r="I165" i="5"/>
  <c r="I250" i="5"/>
  <c r="I46" i="5"/>
  <c r="I99" i="5"/>
  <c r="I241" i="5"/>
  <c r="I243" i="5"/>
  <c r="I218" i="5"/>
  <c r="I81" i="5"/>
  <c r="I20" i="5"/>
  <c r="I255" i="5"/>
  <c r="I48" i="5"/>
  <c r="I28" i="5"/>
  <c r="I199" i="5"/>
  <c r="I133" i="5"/>
  <c r="I50" i="5"/>
  <c r="I235" i="5"/>
  <c r="I238" i="5"/>
  <c r="I227" i="5"/>
  <c r="I125" i="5"/>
  <c r="I7" i="5"/>
  <c r="I86" i="5"/>
  <c r="I248" i="5"/>
  <c r="I240" i="5"/>
  <c r="I41" i="5"/>
  <c r="I96" i="5"/>
  <c r="I17" i="5"/>
  <c r="I95" i="5"/>
  <c r="I118" i="5"/>
  <c r="I211" i="5"/>
  <c r="I121" i="5"/>
  <c r="I226" i="5"/>
  <c r="I10" i="5"/>
  <c r="I145" i="5"/>
  <c r="I44" i="5"/>
  <c r="I149" i="5"/>
  <c r="I98" i="5"/>
  <c r="I222" i="5"/>
  <c r="I34" i="5"/>
  <c r="I251" i="5"/>
  <c r="I18" i="5"/>
  <c r="I52" i="5"/>
  <c r="I192" i="5"/>
  <c r="I225" i="5"/>
  <c r="I244" i="5"/>
  <c r="I42" i="5"/>
  <c r="I15" i="5"/>
  <c r="I38" i="5"/>
  <c r="I47" i="5"/>
  <c r="I61" i="5"/>
  <c r="I193" i="5"/>
  <c r="I156" i="5"/>
  <c r="I234" i="5"/>
  <c r="I83" i="5"/>
  <c r="I39" i="5"/>
  <c r="I176" i="5"/>
  <c r="I88" i="5"/>
  <c r="I58" i="5"/>
  <c r="I129" i="5"/>
  <c r="I163" i="5"/>
  <c r="I155" i="5"/>
  <c r="I201" i="5"/>
  <c r="I36" i="5"/>
  <c r="I141" i="5"/>
  <c r="I117" i="5"/>
  <c r="I23" i="5"/>
  <c r="I172" i="5"/>
  <c r="I75" i="5"/>
  <c r="I259" i="5"/>
  <c r="I139" i="5"/>
  <c r="I146" i="5"/>
  <c r="I87" i="5"/>
  <c r="I32" i="5"/>
  <c r="I11" i="5"/>
  <c r="I56" i="5"/>
  <c r="I57" i="5"/>
  <c r="I137" i="5"/>
  <c r="I253" i="5"/>
  <c r="I254" i="5"/>
  <c r="I154" i="5"/>
  <c r="I189" i="5"/>
  <c r="I202" i="5"/>
  <c r="I228" i="5"/>
  <c r="I59" i="5"/>
  <c r="I152" i="5"/>
  <c r="I246" i="5"/>
  <c r="I175" i="5"/>
  <c r="I159" i="5"/>
  <c r="I71" i="5"/>
  <c r="I187" i="5"/>
  <c r="I184" i="5"/>
  <c r="I124" i="5"/>
  <c r="I51" i="5"/>
  <c r="I167" i="5"/>
  <c r="I177" i="5"/>
  <c r="I105" i="5"/>
  <c r="I242" i="5"/>
  <c r="I113" i="5"/>
  <c r="I178" i="5"/>
  <c r="I231" i="5"/>
  <c r="I258" i="5"/>
  <c r="I14" i="5"/>
  <c r="I40" i="5"/>
  <c r="I54" i="5"/>
  <c r="I150" i="5"/>
  <c r="I183" i="5"/>
  <c r="I78" i="5"/>
  <c r="I65" i="5"/>
  <c r="I21" i="5"/>
  <c r="I110" i="5"/>
  <c r="I245" i="5"/>
  <c r="I26" i="5"/>
  <c r="I109" i="5"/>
  <c r="I90" i="5"/>
  <c r="I252" i="5"/>
  <c r="I166" i="5"/>
  <c r="I70" i="5"/>
  <c r="I135" i="5"/>
  <c r="I204" i="5"/>
  <c r="I198" i="5"/>
  <c r="I45" i="5"/>
  <c r="I22" i="5"/>
  <c r="I203" i="5"/>
  <c r="I266" i="5"/>
  <c r="I191" i="5"/>
  <c r="I12" i="5"/>
  <c r="I33" i="5"/>
  <c r="I206" i="5"/>
  <c r="I169" i="5"/>
  <c r="I230" i="5"/>
  <c r="I35" i="5"/>
  <c r="I209" i="5"/>
  <c r="I103" i="5"/>
  <c r="I260" i="5"/>
  <c r="I144" i="5"/>
  <c r="I115" i="5"/>
  <c r="I104" i="5"/>
  <c r="I67" i="5"/>
  <c r="I262" i="5"/>
  <c r="I188" i="5"/>
  <c r="I16" i="5"/>
  <c r="I127" i="5"/>
  <c r="I143" i="5"/>
  <c r="I122" i="5"/>
  <c r="I119" i="5"/>
  <c r="I257" i="5"/>
  <c r="I170" i="5"/>
  <c r="I181" i="5"/>
  <c r="I72" i="5"/>
  <c r="I106" i="5"/>
  <c r="I207" i="5"/>
  <c r="I173" i="5"/>
  <c r="I80" i="5"/>
  <c r="I164" i="5"/>
  <c r="I263" i="5"/>
  <c r="I182" i="5"/>
  <c r="I37" i="5"/>
  <c r="I212" i="5"/>
  <c r="I74" i="5"/>
  <c r="I151" i="5"/>
  <c r="I5" i="5"/>
  <c r="I76" i="5"/>
  <c r="I97" i="5"/>
  <c r="I158" i="5"/>
  <c r="I229" i="5"/>
  <c r="I140" i="5"/>
  <c r="I30" i="5"/>
  <c r="I108" i="5"/>
  <c r="I123" i="5"/>
  <c r="I236" i="5"/>
  <c r="I55" i="5"/>
  <c r="I82" i="5"/>
  <c r="I9" i="5"/>
  <c r="I63" i="5"/>
  <c r="I249" i="5"/>
  <c r="I194" i="5"/>
  <c r="I237" i="5"/>
  <c r="I185" i="5"/>
  <c r="I190" i="5"/>
  <c r="I179" i="5"/>
  <c r="I196" i="5"/>
  <c r="I205" i="5"/>
  <c r="I111" i="5"/>
  <c r="I8" i="5"/>
  <c r="I79" i="5"/>
  <c r="I200" i="5"/>
  <c r="I138" i="5"/>
  <c r="I224" i="5"/>
  <c r="I43" i="5"/>
  <c r="I92" i="5"/>
  <c r="I265" i="5"/>
  <c r="I220" i="5"/>
  <c r="I153" i="5"/>
  <c r="I6" i="5"/>
  <c r="I213" i="5"/>
  <c r="I180" i="5"/>
  <c r="I13" i="5"/>
  <c r="I31" i="5"/>
  <c r="I232" i="5"/>
  <c r="I91" i="5"/>
  <c r="I131" i="5"/>
  <c r="I128" i="5"/>
  <c r="I197" i="5"/>
  <c r="I130" i="5"/>
  <c r="I210" i="5"/>
  <c r="H256" i="5" l="1"/>
  <c r="H169" i="5"/>
  <c r="H5" i="5"/>
  <c r="H154" i="5"/>
  <c r="H192" i="5"/>
  <c r="H217" i="5"/>
  <c r="H249" i="5"/>
  <c r="H12" i="5"/>
  <c r="H17" i="5"/>
  <c r="H36" i="5"/>
  <c r="H41" i="5"/>
  <c r="H68" i="5"/>
  <c r="H73" i="5"/>
  <c r="H81" i="5"/>
  <c r="H89" i="5"/>
  <c r="H97" i="5"/>
  <c r="H105" i="5"/>
  <c r="H113" i="5"/>
  <c r="H121" i="5"/>
  <c r="H136" i="5"/>
  <c r="H152" i="5"/>
  <c r="H168" i="5"/>
  <c r="H177" i="5"/>
  <c r="H185" i="5"/>
  <c r="H200" i="5"/>
  <c r="H232" i="5"/>
  <c r="H22" i="5"/>
  <c r="H76" i="5"/>
  <c r="H84" i="5"/>
  <c r="H92" i="5"/>
  <c r="H100" i="5"/>
  <c r="H108" i="5"/>
  <c r="H116" i="5"/>
  <c r="H124" i="5"/>
  <c r="H143" i="5"/>
  <c r="H159" i="5"/>
  <c r="H180" i="5"/>
  <c r="H195" i="5"/>
  <c r="H205" i="5"/>
  <c r="H215" i="5"/>
  <c r="H227" i="5"/>
  <c r="H237" i="5"/>
  <c r="H247" i="5"/>
  <c r="H259" i="5"/>
  <c r="H132" i="5"/>
  <c r="H148" i="5"/>
  <c r="H164" i="5"/>
  <c r="H208" i="5"/>
  <c r="H218" i="5"/>
  <c r="H240" i="5"/>
  <c r="H250" i="5"/>
  <c r="H257" i="5"/>
  <c r="H13" i="5"/>
  <c r="H37" i="5"/>
  <c r="H44" i="5"/>
  <c r="H49" i="5"/>
  <c r="H130" i="5"/>
  <c r="H146" i="5"/>
  <c r="H162" i="5"/>
  <c r="H173" i="5"/>
  <c r="H186" i="5"/>
  <c r="H193" i="5"/>
  <c r="H201" i="5"/>
  <c r="H233" i="5"/>
  <c r="H255" i="5"/>
  <c r="H265" i="5"/>
  <c r="H14" i="5"/>
  <c r="H46" i="5"/>
  <c r="H6" i="5"/>
  <c r="H38" i="5"/>
  <c r="H62" i="5"/>
  <c r="H78" i="5"/>
  <c r="H86" i="5"/>
  <c r="H94" i="5"/>
  <c r="H102" i="5"/>
  <c r="H110" i="5"/>
  <c r="H118" i="5"/>
  <c r="H126" i="5"/>
  <c r="H138" i="5"/>
  <c r="H134" i="5"/>
  <c r="H28" i="5"/>
  <c r="H79" i="5"/>
  <c r="H87" i="5"/>
  <c r="H95" i="5"/>
  <c r="H8" i="5"/>
  <c r="H10" i="5"/>
  <c r="H18" i="5"/>
  <c r="H26" i="5"/>
  <c r="H34" i="5"/>
  <c r="H42" i="5"/>
  <c r="H50" i="5"/>
  <c r="H175" i="5"/>
  <c r="H191" i="5"/>
  <c r="H207" i="5"/>
  <c r="H223" i="5"/>
  <c r="H239" i="5"/>
  <c r="H196" i="5"/>
  <c r="H212" i="5"/>
  <c r="H228" i="5"/>
  <c r="H244" i="5"/>
  <c r="H260" i="5"/>
  <c r="H171" i="5"/>
  <c r="H178" i="5"/>
  <c r="H187" i="5"/>
  <c r="H194" i="5"/>
  <c r="H203" i="5"/>
  <c r="H210" i="5"/>
  <c r="H219" i="5"/>
  <c r="H226" i="5"/>
  <c r="H235" i="5"/>
  <c r="H242" i="5"/>
  <c r="H251" i="5"/>
  <c r="H258" i="5"/>
  <c r="H174" i="5"/>
  <c r="H190" i="5"/>
  <c r="H206" i="5"/>
  <c r="H222" i="5"/>
  <c r="H238" i="5"/>
  <c r="H254" i="5"/>
  <c r="H172" i="5"/>
  <c r="H181" i="5"/>
  <c r="H188" i="5"/>
  <c r="H197" i="5"/>
  <c r="H204" i="5"/>
  <c r="H213" i="5"/>
  <c r="H220" i="5"/>
  <c r="H229" i="5"/>
  <c r="H236" i="5"/>
  <c r="H245" i="5"/>
  <c r="H252" i="5"/>
  <c r="H261" i="5"/>
  <c r="I267" i="5"/>
  <c r="E267" i="5"/>
  <c r="H16" i="5"/>
  <c r="H24" i="5"/>
  <c r="H32" i="5"/>
  <c r="H40" i="5"/>
  <c r="H48" i="5"/>
  <c r="H56" i="5"/>
  <c r="H64" i="5"/>
  <c r="H72" i="5"/>
  <c r="H80" i="5"/>
  <c r="H88" i="5"/>
  <c r="H96" i="5"/>
  <c r="H104" i="5"/>
  <c r="H112" i="5"/>
  <c r="H120" i="5"/>
  <c r="H129" i="5"/>
  <c r="H137" i="5"/>
  <c r="H145" i="5"/>
  <c r="H153" i="5"/>
  <c r="H161" i="5"/>
  <c r="F267" i="5"/>
  <c r="BO267" i="5"/>
  <c r="H58" i="5"/>
  <c r="H66" i="5"/>
  <c r="H74" i="5"/>
  <c r="H82" i="5"/>
  <c r="H90" i="5"/>
  <c r="H98" i="5"/>
  <c r="H106" i="5"/>
  <c r="H114" i="5"/>
  <c r="H122" i="5"/>
  <c r="H131" i="5"/>
  <c r="H139" i="5"/>
  <c r="H147" i="5"/>
  <c r="H155" i="5"/>
  <c r="H163" i="5"/>
  <c r="G267" i="5"/>
  <c r="H267" i="5" l="1"/>
  <c r="BN267" i="4"/>
  <c r="BM267" i="4"/>
  <c r="BL267" i="4"/>
  <c r="BK267" i="4"/>
  <c r="BJ267" i="4"/>
  <c r="BI267" i="4"/>
  <c r="BH267" i="4"/>
  <c r="BG267" i="4"/>
  <c r="BF267" i="4"/>
  <c r="BE267" i="4"/>
  <c r="BD267" i="4"/>
  <c r="BC267" i="4"/>
  <c r="BB267" i="4"/>
  <c r="BA267" i="4"/>
  <c r="AZ267" i="4"/>
  <c r="AY267" i="4"/>
  <c r="AX267" i="4"/>
  <c r="AW267" i="4"/>
  <c r="AV267" i="4"/>
  <c r="AU267" i="4"/>
  <c r="AT267" i="4"/>
  <c r="AS267" i="4"/>
  <c r="AR267" i="4"/>
  <c r="AQ267" i="4"/>
  <c r="AP267" i="4"/>
  <c r="AO267" i="4"/>
  <c r="AN267" i="4"/>
  <c r="AM267" i="4"/>
  <c r="AL267" i="4"/>
  <c r="AK267" i="4"/>
  <c r="AJ267" i="4"/>
  <c r="AI267" i="4"/>
  <c r="AH267" i="4"/>
  <c r="AG267" i="4"/>
  <c r="AF267" i="4"/>
  <c r="AE267" i="4"/>
  <c r="AD267" i="4"/>
  <c r="AC267" i="4"/>
  <c r="AB267" i="4"/>
  <c r="AA267" i="4"/>
  <c r="Z267" i="4"/>
  <c r="Y267" i="4"/>
  <c r="X267" i="4"/>
  <c r="W267" i="4"/>
  <c r="V267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D267" i="4"/>
  <c r="BO266" i="4"/>
  <c r="G266" i="4"/>
  <c r="F266" i="4"/>
  <c r="H266" i="4" s="1"/>
  <c r="E266" i="4"/>
  <c r="BO265" i="4"/>
  <c r="H265" i="4" s="1"/>
  <c r="F265" i="4"/>
  <c r="E265" i="4"/>
  <c r="G265" i="4" s="1"/>
  <c r="BO264" i="4"/>
  <c r="F264" i="4"/>
  <c r="H264" i="4" s="1"/>
  <c r="E264" i="4"/>
  <c r="G264" i="4" s="1"/>
  <c r="BO263" i="4"/>
  <c r="F263" i="4"/>
  <c r="E263" i="4"/>
  <c r="G263" i="4" s="1"/>
  <c r="BO262" i="4"/>
  <c r="F262" i="4"/>
  <c r="E262" i="4"/>
  <c r="G262" i="4" s="1"/>
  <c r="BO261" i="4"/>
  <c r="H261" i="4" s="1"/>
  <c r="F261" i="4"/>
  <c r="E261" i="4"/>
  <c r="G261" i="4" s="1"/>
  <c r="BO260" i="4"/>
  <c r="G260" i="4"/>
  <c r="F260" i="4"/>
  <c r="E260" i="4"/>
  <c r="BO259" i="4"/>
  <c r="H259" i="4" s="1"/>
  <c r="F259" i="4"/>
  <c r="E259" i="4"/>
  <c r="G259" i="4" s="1"/>
  <c r="BO258" i="4"/>
  <c r="G258" i="4"/>
  <c r="F258" i="4"/>
  <c r="E258" i="4"/>
  <c r="BO257" i="4"/>
  <c r="F257" i="4"/>
  <c r="E257" i="4"/>
  <c r="G257" i="4" s="1"/>
  <c r="BO256" i="4"/>
  <c r="G256" i="4"/>
  <c r="F256" i="4"/>
  <c r="H256" i="4" s="1"/>
  <c r="E256" i="4"/>
  <c r="BO255" i="4"/>
  <c r="H255" i="4" s="1"/>
  <c r="F255" i="4"/>
  <c r="E255" i="4"/>
  <c r="G255" i="4" s="1"/>
  <c r="BO254" i="4"/>
  <c r="F254" i="4"/>
  <c r="H254" i="4" s="1"/>
  <c r="E254" i="4"/>
  <c r="G254" i="4" s="1"/>
  <c r="BO253" i="4"/>
  <c r="H253" i="4" s="1"/>
  <c r="F253" i="4"/>
  <c r="E253" i="4"/>
  <c r="G253" i="4" s="1"/>
  <c r="BO252" i="4"/>
  <c r="F252" i="4"/>
  <c r="E252" i="4"/>
  <c r="G252" i="4" s="1"/>
  <c r="BO251" i="4"/>
  <c r="F251" i="4"/>
  <c r="E251" i="4"/>
  <c r="G251" i="4" s="1"/>
  <c r="BO250" i="4"/>
  <c r="G250" i="4"/>
  <c r="F250" i="4"/>
  <c r="H250" i="4" s="1"/>
  <c r="E250" i="4"/>
  <c r="BO249" i="4"/>
  <c r="H249" i="4" s="1"/>
  <c r="F249" i="4"/>
  <c r="E249" i="4"/>
  <c r="G249" i="4" s="1"/>
  <c r="BO248" i="4"/>
  <c r="F248" i="4"/>
  <c r="H248" i="4" s="1"/>
  <c r="E248" i="4"/>
  <c r="G248" i="4" s="1"/>
  <c r="BO247" i="4"/>
  <c r="F247" i="4"/>
  <c r="E247" i="4"/>
  <c r="G247" i="4" s="1"/>
  <c r="BO246" i="4"/>
  <c r="F246" i="4"/>
  <c r="E246" i="4"/>
  <c r="G246" i="4" s="1"/>
  <c r="BO245" i="4"/>
  <c r="H245" i="4" s="1"/>
  <c r="F245" i="4"/>
  <c r="E245" i="4"/>
  <c r="G245" i="4" s="1"/>
  <c r="BO244" i="4"/>
  <c r="G244" i="4"/>
  <c r="F244" i="4"/>
  <c r="E244" i="4"/>
  <c r="BO243" i="4"/>
  <c r="H243" i="4" s="1"/>
  <c r="F243" i="4"/>
  <c r="E243" i="4"/>
  <c r="G243" i="4" s="1"/>
  <c r="BO242" i="4"/>
  <c r="G242" i="4"/>
  <c r="F242" i="4"/>
  <c r="E242" i="4"/>
  <c r="BO241" i="4"/>
  <c r="F241" i="4"/>
  <c r="H241" i="4" s="1"/>
  <c r="E241" i="4"/>
  <c r="G241" i="4" s="1"/>
  <c r="BO240" i="4"/>
  <c r="G240" i="4"/>
  <c r="F240" i="4"/>
  <c r="H240" i="4" s="1"/>
  <c r="E240" i="4"/>
  <c r="BO239" i="4"/>
  <c r="F239" i="4"/>
  <c r="E239" i="4"/>
  <c r="G239" i="4" s="1"/>
  <c r="BO238" i="4"/>
  <c r="F238" i="4"/>
  <c r="H238" i="4" s="1"/>
  <c r="E238" i="4"/>
  <c r="G238" i="4" s="1"/>
  <c r="BO237" i="4"/>
  <c r="F237" i="4"/>
  <c r="E237" i="4"/>
  <c r="G237" i="4" s="1"/>
  <c r="BO236" i="4"/>
  <c r="F236" i="4"/>
  <c r="E236" i="4"/>
  <c r="G236" i="4" s="1"/>
  <c r="BO235" i="4"/>
  <c r="F235" i="4"/>
  <c r="E235" i="4"/>
  <c r="G235" i="4" s="1"/>
  <c r="BO234" i="4"/>
  <c r="F234" i="4"/>
  <c r="E234" i="4"/>
  <c r="G234" i="4" s="1"/>
  <c r="BO233" i="4"/>
  <c r="F233" i="4"/>
  <c r="H233" i="4" s="1"/>
  <c r="E233" i="4"/>
  <c r="G233" i="4" s="1"/>
  <c r="BO232" i="4"/>
  <c r="F232" i="4"/>
  <c r="E232" i="4"/>
  <c r="G232" i="4" s="1"/>
  <c r="BO231" i="4"/>
  <c r="F231" i="4"/>
  <c r="E231" i="4"/>
  <c r="G231" i="4" s="1"/>
  <c r="BO230" i="4"/>
  <c r="G230" i="4"/>
  <c r="F230" i="4"/>
  <c r="E230" i="4"/>
  <c r="BO229" i="4"/>
  <c r="F229" i="4"/>
  <c r="E229" i="4"/>
  <c r="G229" i="4" s="1"/>
  <c r="BO228" i="4"/>
  <c r="F228" i="4"/>
  <c r="E228" i="4"/>
  <c r="G228" i="4" s="1"/>
  <c r="BO227" i="4"/>
  <c r="F227" i="4"/>
  <c r="E227" i="4"/>
  <c r="G227" i="4" s="1"/>
  <c r="BO226" i="4"/>
  <c r="F226" i="4"/>
  <c r="H226" i="4" s="1"/>
  <c r="E226" i="4"/>
  <c r="G226" i="4" s="1"/>
  <c r="BO225" i="4"/>
  <c r="F225" i="4"/>
  <c r="E225" i="4"/>
  <c r="G225" i="4" s="1"/>
  <c r="BO224" i="4"/>
  <c r="F224" i="4"/>
  <c r="E224" i="4"/>
  <c r="G224" i="4" s="1"/>
  <c r="BO223" i="4"/>
  <c r="F223" i="4"/>
  <c r="E223" i="4"/>
  <c r="G223" i="4" s="1"/>
  <c r="BO222" i="4"/>
  <c r="F222" i="4"/>
  <c r="E222" i="4"/>
  <c r="G222" i="4" s="1"/>
  <c r="BO221" i="4"/>
  <c r="F221" i="4"/>
  <c r="E221" i="4"/>
  <c r="G221" i="4" s="1"/>
  <c r="BO220" i="4"/>
  <c r="G220" i="4"/>
  <c r="F220" i="4"/>
  <c r="E220" i="4"/>
  <c r="BO219" i="4"/>
  <c r="F219" i="4"/>
  <c r="E219" i="4"/>
  <c r="G219" i="4" s="1"/>
  <c r="BO218" i="4"/>
  <c r="F218" i="4"/>
  <c r="E218" i="4"/>
  <c r="G218" i="4" s="1"/>
  <c r="BO217" i="4"/>
  <c r="F217" i="4"/>
  <c r="E217" i="4"/>
  <c r="G217" i="4" s="1"/>
  <c r="BO216" i="4"/>
  <c r="F216" i="4"/>
  <c r="E216" i="4"/>
  <c r="G216" i="4" s="1"/>
  <c r="BO215" i="4"/>
  <c r="F215" i="4"/>
  <c r="E215" i="4"/>
  <c r="G215" i="4" s="1"/>
  <c r="BO214" i="4"/>
  <c r="F214" i="4"/>
  <c r="E214" i="4"/>
  <c r="G214" i="4" s="1"/>
  <c r="BO213" i="4"/>
  <c r="F213" i="4"/>
  <c r="H213" i="4" s="1"/>
  <c r="E213" i="4"/>
  <c r="G213" i="4" s="1"/>
  <c r="BO212" i="4"/>
  <c r="F212" i="4"/>
  <c r="E212" i="4"/>
  <c r="G212" i="4" s="1"/>
  <c r="BO211" i="4"/>
  <c r="F211" i="4"/>
  <c r="H211" i="4" s="1"/>
  <c r="E211" i="4"/>
  <c r="G211" i="4" s="1"/>
  <c r="BO210" i="4"/>
  <c r="F210" i="4"/>
  <c r="E210" i="4"/>
  <c r="G210" i="4" s="1"/>
  <c r="BO209" i="4"/>
  <c r="F209" i="4"/>
  <c r="E209" i="4"/>
  <c r="G209" i="4" s="1"/>
  <c r="BO208" i="4"/>
  <c r="F208" i="4"/>
  <c r="H208" i="4" s="1"/>
  <c r="E208" i="4"/>
  <c r="G208" i="4" s="1"/>
  <c r="BO207" i="4"/>
  <c r="F207" i="4"/>
  <c r="H207" i="4" s="1"/>
  <c r="E207" i="4"/>
  <c r="G207" i="4" s="1"/>
  <c r="BO206" i="4"/>
  <c r="F206" i="4"/>
  <c r="E206" i="4"/>
  <c r="G206" i="4" s="1"/>
  <c r="BO205" i="4"/>
  <c r="F205" i="4"/>
  <c r="E205" i="4"/>
  <c r="G205" i="4" s="1"/>
  <c r="BO204" i="4"/>
  <c r="F204" i="4"/>
  <c r="E204" i="4"/>
  <c r="G204" i="4" s="1"/>
  <c r="BO203" i="4"/>
  <c r="F203" i="4"/>
  <c r="E203" i="4"/>
  <c r="G203" i="4" s="1"/>
  <c r="BO202" i="4"/>
  <c r="F202" i="4"/>
  <c r="E202" i="4"/>
  <c r="G202" i="4" s="1"/>
  <c r="BO201" i="4"/>
  <c r="F201" i="4"/>
  <c r="H201" i="4" s="1"/>
  <c r="E201" i="4"/>
  <c r="G201" i="4" s="1"/>
  <c r="BO200" i="4"/>
  <c r="F200" i="4"/>
  <c r="E200" i="4"/>
  <c r="G200" i="4" s="1"/>
  <c r="BO199" i="4"/>
  <c r="F199" i="4"/>
  <c r="E199" i="4"/>
  <c r="G199" i="4" s="1"/>
  <c r="BO198" i="4"/>
  <c r="G198" i="4"/>
  <c r="F198" i="4"/>
  <c r="E198" i="4"/>
  <c r="BO197" i="4"/>
  <c r="F197" i="4"/>
  <c r="E197" i="4"/>
  <c r="G197" i="4" s="1"/>
  <c r="BO196" i="4"/>
  <c r="F196" i="4"/>
  <c r="E196" i="4"/>
  <c r="G196" i="4" s="1"/>
  <c r="BO195" i="4"/>
  <c r="F195" i="4"/>
  <c r="E195" i="4"/>
  <c r="G195" i="4" s="1"/>
  <c r="BO194" i="4"/>
  <c r="F194" i="4"/>
  <c r="H194" i="4" s="1"/>
  <c r="E194" i="4"/>
  <c r="G194" i="4" s="1"/>
  <c r="BO193" i="4"/>
  <c r="F193" i="4"/>
  <c r="E193" i="4"/>
  <c r="G193" i="4" s="1"/>
  <c r="BO192" i="4"/>
  <c r="F192" i="4"/>
  <c r="E192" i="4"/>
  <c r="G192" i="4" s="1"/>
  <c r="BO191" i="4"/>
  <c r="F191" i="4"/>
  <c r="E191" i="4"/>
  <c r="G191" i="4" s="1"/>
  <c r="BO190" i="4"/>
  <c r="F190" i="4"/>
  <c r="E190" i="4"/>
  <c r="G190" i="4" s="1"/>
  <c r="BO189" i="4"/>
  <c r="F189" i="4"/>
  <c r="E189" i="4"/>
  <c r="G189" i="4" s="1"/>
  <c r="BO188" i="4"/>
  <c r="G188" i="4"/>
  <c r="F188" i="4"/>
  <c r="E188" i="4"/>
  <c r="BO187" i="4"/>
  <c r="F187" i="4"/>
  <c r="E187" i="4"/>
  <c r="G187" i="4" s="1"/>
  <c r="BO186" i="4"/>
  <c r="F186" i="4"/>
  <c r="E186" i="4"/>
  <c r="G186" i="4" s="1"/>
  <c r="BO185" i="4"/>
  <c r="F185" i="4"/>
  <c r="E185" i="4"/>
  <c r="G185" i="4" s="1"/>
  <c r="BO184" i="4"/>
  <c r="F184" i="4"/>
  <c r="E184" i="4"/>
  <c r="G184" i="4" s="1"/>
  <c r="BO183" i="4"/>
  <c r="F183" i="4"/>
  <c r="E183" i="4"/>
  <c r="G183" i="4" s="1"/>
  <c r="BO182" i="4"/>
  <c r="F182" i="4"/>
  <c r="E182" i="4"/>
  <c r="G182" i="4" s="1"/>
  <c r="BO181" i="4"/>
  <c r="F181" i="4"/>
  <c r="H181" i="4" s="1"/>
  <c r="E181" i="4"/>
  <c r="G181" i="4" s="1"/>
  <c r="BO180" i="4"/>
  <c r="F180" i="4"/>
  <c r="E180" i="4"/>
  <c r="G180" i="4" s="1"/>
  <c r="BO179" i="4"/>
  <c r="F179" i="4"/>
  <c r="H179" i="4" s="1"/>
  <c r="E179" i="4"/>
  <c r="G179" i="4" s="1"/>
  <c r="BO178" i="4"/>
  <c r="F178" i="4"/>
  <c r="E178" i="4"/>
  <c r="G178" i="4" s="1"/>
  <c r="BO177" i="4"/>
  <c r="F177" i="4"/>
  <c r="E177" i="4"/>
  <c r="G177" i="4" s="1"/>
  <c r="BO176" i="4"/>
  <c r="F176" i="4"/>
  <c r="H176" i="4" s="1"/>
  <c r="E176" i="4"/>
  <c r="G176" i="4" s="1"/>
  <c r="BO175" i="4"/>
  <c r="F175" i="4"/>
  <c r="H175" i="4" s="1"/>
  <c r="E175" i="4"/>
  <c r="G175" i="4" s="1"/>
  <c r="BO174" i="4"/>
  <c r="F174" i="4"/>
  <c r="E174" i="4"/>
  <c r="G174" i="4" s="1"/>
  <c r="BO173" i="4"/>
  <c r="F173" i="4"/>
  <c r="E173" i="4"/>
  <c r="G173" i="4" s="1"/>
  <c r="BO172" i="4"/>
  <c r="F172" i="4"/>
  <c r="E172" i="4"/>
  <c r="G172" i="4" s="1"/>
  <c r="BO171" i="4"/>
  <c r="F171" i="4"/>
  <c r="E171" i="4"/>
  <c r="G171" i="4" s="1"/>
  <c r="BO170" i="4"/>
  <c r="F170" i="4"/>
  <c r="E170" i="4"/>
  <c r="G170" i="4" s="1"/>
  <c r="BO169" i="4"/>
  <c r="F169" i="4"/>
  <c r="H169" i="4" s="1"/>
  <c r="E169" i="4"/>
  <c r="G169" i="4" s="1"/>
  <c r="BO168" i="4"/>
  <c r="H168" i="4" s="1"/>
  <c r="F168" i="4"/>
  <c r="E168" i="4"/>
  <c r="G168" i="4" s="1"/>
  <c r="BO167" i="4"/>
  <c r="F167" i="4"/>
  <c r="E167" i="4"/>
  <c r="G167" i="4" s="1"/>
  <c r="BO166" i="4"/>
  <c r="G166" i="4"/>
  <c r="F166" i="4"/>
  <c r="E166" i="4"/>
  <c r="BO165" i="4"/>
  <c r="F165" i="4"/>
  <c r="E165" i="4"/>
  <c r="G165" i="4" s="1"/>
  <c r="BO164" i="4"/>
  <c r="G164" i="4"/>
  <c r="F164" i="4"/>
  <c r="E164" i="4"/>
  <c r="BO163" i="4"/>
  <c r="F163" i="4"/>
  <c r="H163" i="4" s="1"/>
  <c r="E163" i="4"/>
  <c r="G163" i="4" s="1"/>
  <c r="BO162" i="4"/>
  <c r="G162" i="4"/>
  <c r="F162" i="4"/>
  <c r="E162" i="4"/>
  <c r="BO161" i="4"/>
  <c r="F161" i="4"/>
  <c r="E161" i="4"/>
  <c r="G161" i="4" s="1"/>
  <c r="BO160" i="4"/>
  <c r="F160" i="4"/>
  <c r="E160" i="4"/>
  <c r="G160" i="4" s="1"/>
  <c r="BO159" i="4"/>
  <c r="F159" i="4"/>
  <c r="E159" i="4"/>
  <c r="G159" i="4" s="1"/>
  <c r="BO158" i="4"/>
  <c r="F158" i="4"/>
  <c r="E158" i="4"/>
  <c r="G158" i="4" s="1"/>
  <c r="BO157" i="4"/>
  <c r="F157" i="4"/>
  <c r="H157" i="4" s="1"/>
  <c r="E157" i="4"/>
  <c r="G157" i="4" s="1"/>
  <c r="BO156" i="4"/>
  <c r="G156" i="4"/>
  <c r="F156" i="4"/>
  <c r="E156" i="4"/>
  <c r="BO155" i="4"/>
  <c r="F155" i="4"/>
  <c r="E155" i="4"/>
  <c r="G155" i="4" s="1"/>
  <c r="BO154" i="4"/>
  <c r="F154" i="4"/>
  <c r="E154" i="4"/>
  <c r="G154" i="4" s="1"/>
  <c r="BO153" i="4"/>
  <c r="F153" i="4"/>
  <c r="H153" i="4" s="1"/>
  <c r="E153" i="4"/>
  <c r="G153" i="4" s="1"/>
  <c r="BO152" i="4"/>
  <c r="F152" i="4"/>
  <c r="E152" i="4"/>
  <c r="G152" i="4" s="1"/>
  <c r="BO151" i="4"/>
  <c r="F151" i="4"/>
  <c r="E151" i="4"/>
  <c r="G151" i="4" s="1"/>
  <c r="BO150" i="4"/>
  <c r="G150" i="4"/>
  <c r="F150" i="4"/>
  <c r="E150" i="4"/>
  <c r="BO149" i="4"/>
  <c r="F149" i="4"/>
  <c r="E149" i="4"/>
  <c r="G149" i="4" s="1"/>
  <c r="BO148" i="4"/>
  <c r="G148" i="4"/>
  <c r="F148" i="4"/>
  <c r="E148" i="4"/>
  <c r="BO147" i="4"/>
  <c r="F147" i="4"/>
  <c r="H147" i="4" s="1"/>
  <c r="E147" i="4"/>
  <c r="G147" i="4" s="1"/>
  <c r="BO146" i="4"/>
  <c r="G146" i="4"/>
  <c r="F146" i="4"/>
  <c r="E146" i="4"/>
  <c r="BO145" i="4"/>
  <c r="F145" i="4"/>
  <c r="E145" i="4"/>
  <c r="G145" i="4" s="1"/>
  <c r="BO144" i="4"/>
  <c r="F144" i="4"/>
  <c r="E144" i="4"/>
  <c r="G144" i="4" s="1"/>
  <c r="BO143" i="4"/>
  <c r="F143" i="4"/>
  <c r="H143" i="4" s="1"/>
  <c r="E143" i="4"/>
  <c r="G143" i="4" s="1"/>
  <c r="BO142" i="4"/>
  <c r="F142" i="4"/>
  <c r="E142" i="4"/>
  <c r="G142" i="4" s="1"/>
  <c r="BO141" i="4"/>
  <c r="F141" i="4"/>
  <c r="H141" i="4" s="1"/>
  <c r="E141" i="4"/>
  <c r="G141" i="4" s="1"/>
  <c r="BO140" i="4"/>
  <c r="F140" i="4"/>
  <c r="E140" i="4"/>
  <c r="G140" i="4" s="1"/>
  <c r="BO139" i="4"/>
  <c r="F139" i="4"/>
  <c r="E139" i="4"/>
  <c r="G139" i="4" s="1"/>
  <c r="BO138" i="4"/>
  <c r="F138" i="4"/>
  <c r="E138" i="4"/>
  <c r="G138" i="4" s="1"/>
  <c r="BO137" i="4"/>
  <c r="F137" i="4"/>
  <c r="E137" i="4"/>
  <c r="G137" i="4" s="1"/>
  <c r="BO136" i="4"/>
  <c r="F136" i="4"/>
  <c r="E136" i="4"/>
  <c r="G136" i="4" s="1"/>
  <c r="BO135" i="4"/>
  <c r="F135" i="4"/>
  <c r="H135" i="4" s="1"/>
  <c r="E135" i="4"/>
  <c r="G135" i="4" s="1"/>
  <c r="BO134" i="4"/>
  <c r="F134" i="4"/>
  <c r="E134" i="4"/>
  <c r="G134" i="4" s="1"/>
  <c r="BO133" i="4"/>
  <c r="F133" i="4"/>
  <c r="H133" i="4" s="1"/>
  <c r="E133" i="4"/>
  <c r="G133" i="4" s="1"/>
  <c r="BO132" i="4"/>
  <c r="F132" i="4"/>
  <c r="E132" i="4"/>
  <c r="G132" i="4" s="1"/>
  <c r="BO131" i="4"/>
  <c r="F131" i="4"/>
  <c r="E131" i="4"/>
  <c r="G131" i="4" s="1"/>
  <c r="BO130" i="4"/>
  <c r="F130" i="4"/>
  <c r="E130" i="4"/>
  <c r="G130" i="4" s="1"/>
  <c r="BO129" i="4"/>
  <c r="F129" i="4"/>
  <c r="E129" i="4"/>
  <c r="G129" i="4" s="1"/>
  <c r="BO128" i="4"/>
  <c r="F128" i="4"/>
  <c r="E128" i="4"/>
  <c r="G128" i="4" s="1"/>
  <c r="BO127" i="4"/>
  <c r="F127" i="4"/>
  <c r="H127" i="4" s="1"/>
  <c r="E127" i="4"/>
  <c r="G127" i="4" s="1"/>
  <c r="BO126" i="4"/>
  <c r="F126" i="4"/>
  <c r="E126" i="4"/>
  <c r="G126" i="4" s="1"/>
  <c r="BO125" i="4"/>
  <c r="F125" i="4"/>
  <c r="H125" i="4" s="1"/>
  <c r="E125" i="4"/>
  <c r="G125" i="4" s="1"/>
  <c r="BO124" i="4"/>
  <c r="F124" i="4"/>
  <c r="E124" i="4"/>
  <c r="G124" i="4" s="1"/>
  <c r="BO123" i="4"/>
  <c r="F123" i="4"/>
  <c r="E123" i="4"/>
  <c r="G123" i="4" s="1"/>
  <c r="BO122" i="4"/>
  <c r="F122" i="4"/>
  <c r="E122" i="4"/>
  <c r="G122" i="4" s="1"/>
  <c r="BO121" i="4"/>
  <c r="F121" i="4"/>
  <c r="E121" i="4"/>
  <c r="G121" i="4" s="1"/>
  <c r="BO120" i="4"/>
  <c r="F120" i="4"/>
  <c r="E120" i="4"/>
  <c r="G120" i="4" s="1"/>
  <c r="BO119" i="4"/>
  <c r="F119" i="4"/>
  <c r="H119" i="4" s="1"/>
  <c r="E119" i="4"/>
  <c r="G119" i="4" s="1"/>
  <c r="BO118" i="4"/>
  <c r="F118" i="4"/>
  <c r="E118" i="4"/>
  <c r="G118" i="4" s="1"/>
  <c r="BO117" i="4"/>
  <c r="F117" i="4"/>
  <c r="H117" i="4" s="1"/>
  <c r="E117" i="4"/>
  <c r="G117" i="4" s="1"/>
  <c r="BO116" i="4"/>
  <c r="F116" i="4"/>
  <c r="E116" i="4"/>
  <c r="G116" i="4" s="1"/>
  <c r="BO115" i="4"/>
  <c r="F115" i="4"/>
  <c r="E115" i="4"/>
  <c r="G115" i="4" s="1"/>
  <c r="BO114" i="4"/>
  <c r="F114" i="4"/>
  <c r="E114" i="4"/>
  <c r="G114" i="4" s="1"/>
  <c r="BO113" i="4"/>
  <c r="F113" i="4"/>
  <c r="E113" i="4"/>
  <c r="G113" i="4" s="1"/>
  <c r="BO112" i="4"/>
  <c r="F112" i="4"/>
  <c r="E112" i="4"/>
  <c r="G112" i="4" s="1"/>
  <c r="BO111" i="4"/>
  <c r="F111" i="4"/>
  <c r="E111" i="4"/>
  <c r="G111" i="4" s="1"/>
  <c r="BO110" i="4"/>
  <c r="F110" i="4"/>
  <c r="E110" i="4"/>
  <c r="G110" i="4" s="1"/>
  <c r="BO109" i="4"/>
  <c r="F109" i="4"/>
  <c r="H109" i="4" s="1"/>
  <c r="E109" i="4"/>
  <c r="G109" i="4" s="1"/>
  <c r="BO108" i="4"/>
  <c r="F108" i="4"/>
  <c r="E108" i="4"/>
  <c r="G108" i="4" s="1"/>
  <c r="BO107" i="4"/>
  <c r="F107" i="4"/>
  <c r="E107" i="4"/>
  <c r="G107" i="4" s="1"/>
  <c r="BO106" i="4"/>
  <c r="F106" i="4"/>
  <c r="E106" i="4"/>
  <c r="G106" i="4" s="1"/>
  <c r="BO105" i="4"/>
  <c r="F105" i="4"/>
  <c r="E105" i="4"/>
  <c r="G105" i="4" s="1"/>
  <c r="BO104" i="4"/>
  <c r="F104" i="4"/>
  <c r="E104" i="4"/>
  <c r="G104" i="4" s="1"/>
  <c r="BO103" i="4"/>
  <c r="F103" i="4"/>
  <c r="E103" i="4"/>
  <c r="G103" i="4" s="1"/>
  <c r="BO102" i="4"/>
  <c r="F102" i="4"/>
  <c r="E102" i="4"/>
  <c r="G102" i="4" s="1"/>
  <c r="BO101" i="4"/>
  <c r="F101" i="4"/>
  <c r="H101" i="4" s="1"/>
  <c r="E101" i="4"/>
  <c r="G101" i="4" s="1"/>
  <c r="BO100" i="4"/>
  <c r="F100" i="4"/>
  <c r="E100" i="4"/>
  <c r="G100" i="4" s="1"/>
  <c r="BO99" i="4"/>
  <c r="F99" i="4"/>
  <c r="E99" i="4"/>
  <c r="G99" i="4" s="1"/>
  <c r="BO98" i="4"/>
  <c r="F98" i="4"/>
  <c r="E98" i="4"/>
  <c r="G98" i="4" s="1"/>
  <c r="BO97" i="4"/>
  <c r="F97" i="4"/>
  <c r="E97" i="4"/>
  <c r="G97" i="4" s="1"/>
  <c r="BO96" i="4"/>
  <c r="F96" i="4"/>
  <c r="E96" i="4"/>
  <c r="G96" i="4" s="1"/>
  <c r="BO95" i="4"/>
  <c r="F95" i="4"/>
  <c r="E95" i="4"/>
  <c r="G95" i="4" s="1"/>
  <c r="BO94" i="4"/>
  <c r="F94" i="4"/>
  <c r="E94" i="4"/>
  <c r="G94" i="4" s="1"/>
  <c r="BO93" i="4"/>
  <c r="F93" i="4"/>
  <c r="H93" i="4" s="1"/>
  <c r="E93" i="4"/>
  <c r="G93" i="4" s="1"/>
  <c r="BO92" i="4"/>
  <c r="F92" i="4"/>
  <c r="E92" i="4"/>
  <c r="G92" i="4" s="1"/>
  <c r="BO91" i="4"/>
  <c r="F91" i="4"/>
  <c r="E91" i="4"/>
  <c r="G91" i="4" s="1"/>
  <c r="BO90" i="4"/>
  <c r="F90" i="4"/>
  <c r="E90" i="4"/>
  <c r="G90" i="4" s="1"/>
  <c r="BO89" i="4"/>
  <c r="F89" i="4"/>
  <c r="E89" i="4"/>
  <c r="G89" i="4" s="1"/>
  <c r="BO88" i="4"/>
  <c r="F88" i="4"/>
  <c r="E88" i="4"/>
  <c r="G88" i="4" s="1"/>
  <c r="BO87" i="4"/>
  <c r="F87" i="4"/>
  <c r="E87" i="4"/>
  <c r="G87" i="4" s="1"/>
  <c r="BO86" i="4"/>
  <c r="F86" i="4"/>
  <c r="E86" i="4"/>
  <c r="G86" i="4" s="1"/>
  <c r="BO85" i="4"/>
  <c r="F85" i="4"/>
  <c r="H85" i="4" s="1"/>
  <c r="E85" i="4"/>
  <c r="G85" i="4" s="1"/>
  <c r="BO84" i="4"/>
  <c r="F84" i="4"/>
  <c r="E84" i="4"/>
  <c r="G84" i="4" s="1"/>
  <c r="BO83" i="4"/>
  <c r="F83" i="4"/>
  <c r="E83" i="4"/>
  <c r="G83" i="4" s="1"/>
  <c r="BO82" i="4"/>
  <c r="F82" i="4"/>
  <c r="E82" i="4"/>
  <c r="G82" i="4" s="1"/>
  <c r="BO81" i="4"/>
  <c r="F81" i="4"/>
  <c r="E81" i="4"/>
  <c r="G81" i="4" s="1"/>
  <c r="BO80" i="4"/>
  <c r="F80" i="4"/>
  <c r="E80" i="4"/>
  <c r="G80" i="4" s="1"/>
  <c r="BO79" i="4"/>
  <c r="F79" i="4"/>
  <c r="E79" i="4"/>
  <c r="G79" i="4" s="1"/>
  <c r="BO78" i="4"/>
  <c r="F78" i="4"/>
  <c r="E78" i="4"/>
  <c r="G78" i="4" s="1"/>
  <c r="BO77" i="4"/>
  <c r="F77" i="4"/>
  <c r="H77" i="4" s="1"/>
  <c r="E77" i="4"/>
  <c r="G77" i="4" s="1"/>
  <c r="BO76" i="4"/>
  <c r="F76" i="4"/>
  <c r="E76" i="4"/>
  <c r="G76" i="4" s="1"/>
  <c r="BO75" i="4"/>
  <c r="F75" i="4"/>
  <c r="E75" i="4"/>
  <c r="G75" i="4" s="1"/>
  <c r="BO74" i="4"/>
  <c r="F74" i="4"/>
  <c r="E74" i="4"/>
  <c r="G74" i="4" s="1"/>
  <c r="BO73" i="4"/>
  <c r="F73" i="4"/>
  <c r="E73" i="4"/>
  <c r="G73" i="4" s="1"/>
  <c r="BO72" i="4"/>
  <c r="F72" i="4"/>
  <c r="E72" i="4"/>
  <c r="G72" i="4" s="1"/>
  <c r="BO71" i="4"/>
  <c r="F71" i="4"/>
  <c r="E71" i="4"/>
  <c r="G71" i="4" s="1"/>
  <c r="BO70" i="4"/>
  <c r="F70" i="4"/>
  <c r="E70" i="4"/>
  <c r="G70" i="4" s="1"/>
  <c r="BO69" i="4"/>
  <c r="F69" i="4"/>
  <c r="H69" i="4" s="1"/>
  <c r="E69" i="4"/>
  <c r="G69" i="4" s="1"/>
  <c r="BO68" i="4"/>
  <c r="F68" i="4"/>
  <c r="E68" i="4"/>
  <c r="G68" i="4" s="1"/>
  <c r="BO67" i="4"/>
  <c r="F67" i="4"/>
  <c r="E67" i="4"/>
  <c r="G67" i="4" s="1"/>
  <c r="BO66" i="4"/>
  <c r="F66" i="4"/>
  <c r="E66" i="4"/>
  <c r="G66" i="4" s="1"/>
  <c r="BO65" i="4"/>
  <c r="F65" i="4"/>
  <c r="E65" i="4"/>
  <c r="G65" i="4" s="1"/>
  <c r="BO64" i="4"/>
  <c r="F64" i="4"/>
  <c r="E64" i="4"/>
  <c r="G64" i="4" s="1"/>
  <c r="BO63" i="4"/>
  <c r="F63" i="4"/>
  <c r="E63" i="4"/>
  <c r="G63" i="4" s="1"/>
  <c r="BO62" i="4"/>
  <c r="F62" i="4"/>
  <c r="E62" i="4"/>
  <c r="G62" i="4" s="1"/>
  <c r="BO61" i="4"/>
  <c r="F61" i="4"/>
  <c r="H61" i="4" s="1"/>
  <c r="E61" i="4"/>
  <c r="G61" i="4" s="1"/>
  <c r="BO60" i="4"/>
  <c r="F60" i="4"/>
  <c r="E60" i="4"/>
  <c r="G60" i="4" s="1"/>
  <c r="BO59" i="4"/>
  <c r="F59" i="4"/>
  <c r="E59" i="4"/>
  <c r="G59" i="4" s="1"/>
  <c r="BO58" i="4"/>
  <c r="F58" i="4"/>
  <c r="E58" i="4"/>
  <c r="G58" i="4" s="1"/>
  <c r="BO57" i="4"/>
  <c r="F57" i="4"/>
  <c r="E57" i="4"/>
  <c r="G57" i="4" s="1"/>
  <c r="BO56" i="4"/>
  <c r="F56" i="4"/>
  <c r="E56" i="4"/>
  <c r="G56" i="4" s="1"/>
  <c r="BO55" i="4"/>
  <c r="F55" i="4"/>
  <c r="E55" i="4"/>
  <c r="G55" i="4" s="1"/>
  <c r="BO54" i="4"/>
  <c r="F54" i="4"/>
  <c r="E54" i="4"/>
  <c r="G54" i="4" s="1"/>
  <c r="BO53" i="4"/>
  <c r="F53" i="4"/>
  <c r="H53" i="4" s="1"/>
  <c r="E53" i="4"/>
  <c r="G53" i="4" s="1"/>
  <c r="BO52" i="4"/>
  <c r="F52" i="4"/>
  <c r="E52" i="4"/>
  <c r="G52" i="4" s="1"/>
  <c r="BO51" i="4"/>
  <c r="F51" i="4"/>
  <c r="E51" i="4"/>
  <c r="G51" i="4" s="1"/>
  <c r="BO50" i="4"/>
  <c r="F50" i="4"/>
  <c r="E50" i="4"/>
  <c r="G50" i="4" s="1"/>
  <c r="BO49" i="4"/>
  <c r="F49" i="4"/>
  <c r="E49" i="4"/>
  <c r="G49" i="4" s="1"/>
  <c r="BO48" i="4"/>
  <c r="F48" i="4"/>
  <c r="E48" i="4"/>
  <c r="G48" i="4" s="1"/>
  <c r="BO47" i="4"/>
  <c r="F47" i="4"/>
  <c r="E47" i="4"/>
  <c r="G47" i="4" s="1"/>
  <c r="BO46" i="4"/>
  <c r="F46" i="4"/>
  <c r="E46" i="4"/>
  <c r="G46" i="4" s="1"/>
  <c r="BO45" i="4"/>
  <c r="F45" i="4"/>
  <c r="H45" i="4" s="1"/>
  <c r="E45" i="4"/>
  <c r="G45" i="4" s="1"/>
  <c r="BO44" i="4"/>
  <c r="F44" i="4"/>
  <c r="E44" i="4"/>
  <c r="G44" i="4" s="1"/>
  <c r="BO43" i="4"/>
  <c r="F43" i="4"/>
  <c r="E43" i="4"/>
  <c r="G43" i="4" s="1"/>
  <c r="BO42" i="4"/>
  <c r="F42" i="4"/>
  <c r="E42" i="4"/>
  <c r="G42" i="4" s="1"/>
  <c r="BO41" i="4"/>
  <c r="F41" i="4"/>
  <c r="E41" i="4"/>
  <c r="G41" i="4" s="1"/>
  <c r="BO40" i="4"/>
  <c r="F40" i="4"/>
  <c r="E40" i="4"/>
  <c r="G40" i="4" s="1"/>
  <c r="BO39" i="4"/>
  <c r="F39" i="4"/>
  <c r="E39" i="4"/>
  <c r="G39" i="4" s="1"/>
  <c r="BO38" i="4"/>
  <c r="F38" i="4"/>
  <c r="E38" i="4"/>
  <c r="G38" i="4" s="1"/>
  <c r="BO37" i="4"/>
  <c r="F37" i="4"/>
  <c r="H37" i="4" s="1"/>
  <c r="E37" i="4"/>
  <c r="G37" i="4" s="1"/>
  <c r="BO36" i="4"/>
  <c r="F36" i="4"/>
  <c r="E36" i="4"/>
  <c r="G36" i="4" s="1"/>
  <c r="BO35" i="4"/>
  <c r="F35" i="4"/>
  <c r="E35" i="4"/>
  <c r="G35" i="4" s="1"/>
  <c r="BO34" i="4"/>
  <c r="F34" i="4"/>
  <c r="E34" i="4"/>
  <c r="G34" i="4" s="1"/>
  <c r="BO33" i="4"/>
  <c r="F33" i="4"/>
  <c r="E33" i="4"/>
  <c r="G33" i="4" s="1"/>
  <c r="BO32" i="4"/>
  <c r="F32" i="4"/>
  <c r="E32" i="4"/>
  <c r="G32" i="4" s="1"/>
  <c r="BO31" i="4"/>
  <c r="F31" i="4"/>
  <c r="E31" i="4"/>
  <c r="G31" i="4" s="1"/>
  <c r="BO30" i="4"/>
  <c r="F30" i="4"/>
  <c r="E30" i="4"/>
  <c r="G30" i="4" s="1"/>
  <c r="BO29" i="4"/>
  <c r="F29" i="4"/>
  <c r="H29" i="4" s="1"/>
  <c r="E29" i="4"/>
  <c r="G29" i="4" s="1"/>
  <c r="BO28" i="4"/>
  <c r="F28" i="4"/>
  <c r="E28" i="4"/>
  <c r="G28" i="4" s="1"/>
  <c r="BO27" i="4"/>
  <c r="F27" i="4"/>
  <c r="E27" i="4"/>
  <c r="G27" i="4" s="1"/>
  <c r="BO26" i="4"/>
  <c r="F26" i="4"/>
  <c r="E26" i="4"/>
  <c r="G26" i="4" s="1"/>
  <c r="BO25" i="4"/>
  <c r="F25" i="4"/>
  <c r="E25" i="4"/>
  <c r="G25" i="4" s="1"/>
  <c r="BO24" i="4"/>
  <c r="F24" i="4"/>
  <c r="H24" i="4" s="1"/>
  <c r="E24" i="4"/>
  <c r="G24" i="4" s="1"/>
  <c r="BO23" i="4"/>
  <c r="F23" i="4"/>
  <c r="E23" i="4"/>
  <c r="G23" i="4" s="1"/>
  <c r="BO22" i="4"/>
  <c r="F22" i="4"/>
  <c r="E22" i="4"/>
  <c r="G22" i="4" s="1"/>
  <c r="BO21" i="4"/>
  <c r="F21" i="4"/>
  <c r="E21" i="4"/>
  <c r="G21" i="4" s="1"/>
  <c r="BO20" i="4"/>
  <c r="F20" i="4"/>
  <c r="H20" i="4" s="1"/>
  <c r="E20" i="4"/>
  <c r="G20" i="4" s="1"/>
  <c r="BO19" i="4"/>
  <c r="F19" i="4"/>
  <c r="H19" i="4" s="1"/>
  <c r="E19" i="4"/>
  <c r="G19" i="4" s="1"/>
  <c r="BO18" i="4"/>
  <c r="F18" i="4"/>
  <c r="E18" i="4"/>
  <c r="G18" i="4" s="1"/>
  <c r="BO17" i="4"/>
  <c r="F17" i="4"/>
  <c r="E17" i="4"/>
  <c r="G17" i="4" s="1"/>
  <c r="BO16" i="4"/>
  <c r="H16" i="4" s="1"/>
  <c r="F16" i="4"/>
  <c r="E16" i="4"/>
  <c r="G16" i="4" s="1"/>
  <c r="BO15" i="4"/>
  <c r="F15" i="4"/>
  <c r="E15" i="4"/>
  <c r="G15" i="4" s="1"/>
  <c r="BO14" i="4"/>
  <c r="G14" i="4"/>
  <c r="F14" i="4"/>
  <c r="E14" i="4"/>
  <c r="BO13" i="4"/>
  <c r="H13" i="4" s="1"/>
  <c r="F13" i="4"/>
  <c r="E13" i="4"/>
  <c r="G13" i="4" s="1"/>
  <c r="BO12" i="4"/>
  <c r="F12" i="4"/>
  <c r="E12" i="4"/>
  <c r="G12" i="4" s="1"/>
  <c r="BO11" i="4"/>
  <c r="H11" i="4" s="1"/>
  <c r="F11" i="4"/>
  <c r="E11" i="4"/>
  <c r="G11" i="4" s="1"/>
  <c r="BO10" i="4"/>
  <c r="F10" i="4"/>
  <c r="E10" i="4"/>
  <c r="G10" i="4" s="1"/>
  <c r="BO9" i="4"/>
  <c r="H9" i="4" s="1"/>
  <c r="F9" i="4"/>
  <c r="E9" i="4"/>
  <c r="G9" i="4" s="1"/>
  <c r="BO8" i="4"/>
  <c r="G8" i="4"/>
  <c r="F8" i="4"/>
  <c r="E8" i="4"/>
  <c r="BO7" i="4"/>
  <c r="H7" i="4" s="1"/>
  <c r="F7" i="4"/>
  <c r="E7" i="4"/>
  <c r="G7" i="4" s="1"/>
  <c r="BO6" i="4"/>
  <c r="F6" i="4"/>
  <c r="E6" i="4"/>
  <c r="G6" i="4" s="1"/>
  <c r="BO5" i="4"/>
  <c r="F5" i="4"/>
  <c r="E5" i="4"/>
  <c r="I233" i="4"/>
  <c r="I215" i="4"/>
  <c r="I230" i="4"/>
  <c r="I169" i="4"/>
  <c r="I238" i="4"/>
  <c r="I257" i="4"/>
  <c r="I141" i="4"/>
  <c r="I220" i="4"/>
  <c r="I189" i="4"/>
  <c r="I261" i="4"/>
  <c r="I145" i="4"/>
  <c r="I167" i="4"/>
  <c r="I43" i="4"/>
  <c r="I117" i="4"/>
  <c r="I79" i="4"/>
  <c r="I60" i="4"/>
  <c r="I246" i="4"/>
  <c r="I20" i="4"/>
  <c r="I149" i="4"/>
  <c r="I21" i="4"/>
  <c r="I185" i="4"/>
  <c r="I187" i="4"/>
  <c r="I186" i="4"/>
  <c r="I211" i="4"/>
  <c r="I125" i="4"/>
  <c r="I127" i="4"/>
  <c r="I95" i="4"/>
  <c r="I35" i="4"/>
  <c r="I37" i="4"/>
  <c r="I160" i="4"/>
  <c r="I129" i="4"/>
  <c r="I242" i="4"/>
  <c r="I218" i="4"/>
  <c r="I112" i="4"/>
  <c r="I174" i="4"/>
  <c r="I247" i="4"/>
  <c r="I101" i="4"/>
  <c r="I161" i="4"/>
  <c r="I8" i="4"/>
  <c r="I221" i="4"/>
  <c r="I256" i="4"/>
  <c r="I252" i="4"/>
  <c r="I181" i="4"/>
  <c r="I159" i="4"/>
  <c r="I31" i="4"/>
  <c r="I200" i="4"/>
  <c r="I38" i="4"/>
  <c r="I209" i="4"/>
  <c r="I222" i="4"/>
  <c r="I48" i="4"/>
  <c r="I87" i="4"/>
  <c r="I203" i="4"/>
  <c r="I205" i="4"/>
  <c r="I41" i="4"/>
  <c r="I235" i="4"/>
  <c r="I231" i="4"/>
  <c r="I17" i="4"/>
  <c r="I139" i="4"/>
  <c r="I39" i="4"/>
  <c r="I81" i="4"/>
  <c r="I182" i="4"/>
  <c r="I19" i="4"/>
  <c r="I226" i="4"/>
  <c r="I188" i="4"/>
  <c r="I103" i="4"/>
  <c r="I217" i="4"/>
  <c r="I70" i="4"/>
  <c r="I28" i="4"/>
  <c r="I106" i="4"/>
  <c r="I164" i="4"/>
  <c r="I116" i="4"/>
  <c r="I104" i="4"/>
  <c r="I10" i="4"/>
  <c r="I110" i="4"/>
  <c r="I71" i="4"/>
  <c r="I130" i="4"/>
  <c r="I148" i="4"/>
  <c r="I90" i="4"/>
  <c r="I166" i="4"/>
  <c r="I18" i="4"/>
  <c r="I183" i="4"/>
  <c r="I201" i="4"/>
  <c r="I52" i="4"/>
  <c r="I191" i="4"/>
  <c r="I195" i="4"/>
  <c r="I232" i="4"/>
  <c r="I47" i="4"/>
  <c r="I124" i="4"/>
  <c r="I190" i="4"/>
  <c r="I192" i="4"/>
  <c r="I61" i="4"/>
  <c r="I151" i="4"/>
  <c r="I44" i="4"/>
  <c r="I213" i="4"/>
  <c r="I114" i="4"/>
  <c r="I51" i="4"/>
  <c r="I173" i="4"/>
  <c r="I118" i="4"/>
  <c r="I212" i="4"/>
  <c r="I234" i="4"/>
  <c r="I260" i="4"/>
  <c r="I93" i="4"/>
  <c r="I202" i="4"/>
  <c r="I119" i="4"/>
  <c r="I115" i="4"/>
  <c r="I45" i="4"/>
  <c r="I57" i="4"/>
  <c r="I248" i="4"/>
  <c r="I251" i="4"/>
  <c r="I138" i="4"/>
  <c r="I224" i="4"/>
  <c r="I131" i="4"/>
  <c r="I245" i="4"/>
  <c r="I54" i="4"/>
  <c r="I108" i="4"/>
  <c r="I23" i="4"/>
  <c r="I107" i="4"/>
  <c r="I120" i="4"/>
  <c r="I98" i="4"/>
  <c r="I9" i="4"/>
  <c r="I82" i="4"/>
  <c r="I142" i="4"/>
  <c r="I193" i="4"/>
  <c r="I172" i="4"/>
  <c r="I177" i="4"/>
  <c r="I76" i="4"/>
  <c r="I80" i="4"/>
  <c r="I243" i="4"/>
  <c r="I163" i="4"/>
  <c r="I84" i="4"/>
  <c r="I152" i="4"/>
  <c r="I33" i="4"/>
  <c r="I266" i="4"/>
  <c r="I253" i="4"/>
  <c r="I123" i="4"/>
  <c r="I227" i="4"/>
  <c r="I46" i="4"/>
  <c r="I225" i="4"/>
  <c r="I214" i="4"/>
  <c r="I63" i="4"/>
  <c r="I223" i="4"/>
  <c r="I229" i="4"/>
  <c r="I204" i="4"/>
  <c r="I250" i="4"/>
  <c r="I55" i="4"/>
  <c r="I210" i="4"/>
  <c r="I165" i="4"/>
  <c r="I14" i="4"/>
  <c r="I68" i="4"/>
  <c r="I99" i="4"/>
  <c r="I240" i="4"/>
  <c r="I6" i="4"/>
  <c r="I244" i="4"/>
  <c r="I122" i="4"/>
  <c r="I85" i="4"/>
  <c r="I237" i="4"/>
  <c r="I156" i="4"/>
  <c r="I40" i="4"/>
  <c r="I135" i="4"/>
  <c r="I258" i="4"/>
  <c r="I67" i="4"/>
  <c r="I179" i="4"/>
  <c r="I30" i="4"/>
  <c r="I100" i="4"/>
  <c r="I62" i="4"/>
  <c r="I146" i="4"/>
  <c r="I7" i="4"/>
  <c r="I89" i="4"/>
  <c r="I29" i="4"/>
  <c r="I140" i="4"/>
  <c r="I26" i="4"/>
  <c r="I136" i="4"/>
  <c r="I134" i="4"/>
  <c r="I207" i="4"/>
  <c r="I184" i="4"/>
  <c r="I109" i="4"/>
  <c r="I219" i="4"/>
  <c r="I196" i="4"/>
  <c r="I236" i="4"/>
  <c r="I24" i="4"/>
  <c r="I34" i="4"/>
  <c r="I111" i="4"/>
  <c r="I170" i="4"/>
  <c r="I113" i="4"/>
  <c r="I239" i="4"/>
  <c r="I128" i="4"/>
  <c r="I73" i="4"/>
  <c r="I171" i="4"/>
  <c r="I241" i="4"/>
  <c r="I150" i="4"/>
  <c r="I133" i="4"/>
  <c r="I36" i="4"/>
  <c r="I255" i="4"/>
  <c r="I105" i="4"/>
  <c r="I198" i="4"/>
  <c r="I157" i="4"/>
  <c r="I49" i="4"/>
  <c r="I94" i="4"/>
  <c r="I66" i="4"/>
  <c r="I88" i="4"/>
  <c r="I259" i="4"/>
  <c r="I175" i="4"/>
  <c r="I262" i="4"/>
  <c r="I25" i="4"/>
  <c r="I22" i="4"/>
  <c r="I75" i="4"/>
  <c r="I143" i="4"/>
  <c r="I265" i="4"/>
  <c r="I264" i="4"/>
  <c r="I11" i="4"/>
  <c r="I168" i="4"/>
  <c r="I176" i="4"/>
  <c r="I69" i="4"/>
  <c r="I15" i="4"/>
  <c r="I32" i="4"/>
  <c r="I12" i="4"/>
  <c r="I153" i="4"/>
  <c r="I199" i="4"/>
  <c r="I64" i="4"/>
  <c r="I121" i="4"/>
  <c r="I216" i="4"/>
  <c r="I137" i="4"/>
  <c r="I126" i="4"/>
  <c r="I249" i="4"/>
  <c r="I178" i="4"/>
  <c r="I206" i="4"/>
  <c r="I78" i="4"/>
  <c r="I263" i="4"/>
  <c r="I158" i="4"/>
  <c r="I83" i="4"/>
  <c r="I147" i="4"/>
  <c r="I228" i="4"/>
  <c r="I97" i="4"/>
  <c r="I50" i="4"/>
  <c r="I42" i="4"/>
  <c r="I180" i="4"/>
  <c r="I74" i="4"/>
  <c r="I5" i="4"/>
  <c r="I197" i="4"/>
  <c r="I53" i="4"/>
  <c r="I154" i="4"/>
  <c r="I13" i="4"/>
  <c r="I155" i="4"/>
  <c r="I59" i="4"/>
  <c r="I77" i="4"/>
  <c r="I56" i="4"/>
  <c r="I91" i="4"/>
  <c r="I194" i="4"/>
  <c r="I96" i="4"/>
  <c r="I72" i="4"/>
  <c r="I92" i="4"/>
  <c r="I86" i="4"/>
  <c r="I16" i="4"/>
  <c r="I208" i="4"/>
  <c r="I254" i="4"/>
  <c r="I102" i="4"/>
  <c r="I162" i="4"/>
  <c r="I27" i="4"/>
  <c r="I144" i="4"/>
  <c r="I65" i="4"/>
  <c r="I132" i="4"/>
  <c r="I58" i="4"/>
  <c r="H5" i="4" l="1"/>
  <c r="H151" i="4"/>
  <c r="H167" i="4"/>
  <c r="H172" i="4"/>
  <c r="H182" i="4"/>
  <c r="H189" i="4"/>
  <c r="H204" i="4"/>
  <c r="H214" i="4"/>
  <c r="H221" i="4"/>
  <c r="H236" i="4"/>
  <c r="H247" i="4"/>
  <c r="H252" i="4"/>
  <c r="H263" i="4"/>
  <c r="H27" i="4"/>
  <c r="H35" i="4"/>
  <c r="H43" i="4"/>
  <c r="H51" i="4"/>
  <c r="H59" i="4"/>
  <c r="H67" i="4"/>
  <c r="H75" i="4"/>
  <c r="H83" i="4"/>
  <c r="H91" i="4"/>
  <c r="H99" i="4"/>
  <c r="H107" i="4"/>
  <c r="H115" i="4"/>
  <c r="H123" i="4"/>
  <c r="H131" i="4"/>
  <c r="H139" i="4"/>
  <c r="H149" i="4"/>
  <c r="H165" i="4"/>
  <c r="H192" i="4"/>
  <c r="H197" i="4"/>
  <c r="H224" i="4"/>
  <c r="H229" i="4"/>
  <c r="H15" i="4"/>
  <c r="H33" i="4"/>
  <c r="H41" i="4"/>
  <c r="H49" i="4"/>
  <c r="H57" i="4"/>
  <c r="H65" i="4"/>
  <c r="H73" i="4"/>
  <c r="H81" i="4"/>
  <c r="H89" i="4"/>
  <c r="H97" i="4"/>
  <c r="H105" i="4"/>
  <c r="H113" i="4"/>
  <c r="H121" i="4"/>
  <c r="H129" i="4"/>
  <c r="H137" i="4"/>
  <c r="H145" i="4"/>
  <c r="H161" i="4"/>
  <c r="H178" i="4"/>
  <c r="H185" i="4"/>
  <c r="H195" i="4"/>
  <c r="H210" i="4"/>
  <c r="H217" i="4"/>
  <c r="H227" i="4"/>
  <c r="H239" i="4"/>
  <c r="H246" i="4"/>
  <c r="H257" i="4"/>
  <c r="H262" i="4"/>
  <c r="H23" i="4"/>
  <c r="H159" i="4"/>
  <c r="H173" i="4"/>
  <c r="H188" i="4"/>
  <c r="H198" i="4"/>
  <c r="H205" i="4"/>
  <c r="H220" i="4"/>
  <c r="H230" i="4"/>
  <c r="H237" i="4"/>
  <c r="H244" i="4"/>
  <c r="H260" i="4"/>
  <c r="H31" i="4"/>
  <c r="H39" i="4"/>
  <c r="H47" i="4"/>
  <c r="H55" i="4"/>
  <c r="H63" i="4"/>
  <c r="H71" i="4"/>
  <c r="H79" i="4"/>
  <c r="H87" i="4"/>
  <c r="H95" i="4"/>
  <c r="H103" i="4"/>
  <c r="H111" i="4"/>
  <c r="H242" i="4"/>
  <c r="H258" i="4"/>
  <c r="E267" i="4"/>
  <c r="H155" i="4"/>
  <c r="H191" i="4"/>
  <c r="H223" i="4"/>
  <c r="H251" i="4"/>
  <c r="H17" i="4"/>
  <c r="H21" i="4"/>
  <c r="H25" i="4"/>
  <c r="H174" i="4"/>
  <c r="H183" i="4"/>
  <c r="H190" i="4"/>
  <c r="H199" i="4"/>
  <c r="H206" i="4"/>
  <c r="H215" i="4"/>
  <c r="H222" i="4"/>
  <c r="H231" i="4"/>
  <c r="H170" i="4"/>
  <c r="H186" i="4"/>
  <c r="H202" i="4"/>
  <c r="H218" i="4"/>
  <c r="H234" i="4"/>
  <c r="H130" i="4"/>
  <c r="H132" i="4"/>
  <c r="H134" i="4"/>
  <c r="H136" i="4"/>
  <c r="H138" i="4"/>
  <c r="H140" i="4"/>
  <c r="H142" i="4"/>
  <c r="H144" i="4"/>
  <c r="H146" i="4"/>
  <c r="H148" i="4"/>
  <c r="H150" i="4"/>
  <c r="H152" i="4"/>
  <c r="H154" i="4"/>
  <c r="H156" i="4"/>
  <c r="H158" i="4"/>
  <c r="H160" i="4"/>
  <c r="H162" i="4"/>
  <c r="H164" i="4"/>
  <c r="H166" i="4"/>
  <c r="H177" i="4"/>
  <c r="H184" i="4"/>
  <c r="H193" i="4"/>
  <c r="H200" i="4"/>
  <c r="H209" i="4"/>
  <c r="H216" i="4"/>
  <c r="H225" i="4"/>
  <c r="H232" i="4"/>
  <c r="H6" i="4"/>
  <c r="H8" i="4"/>
  <c r="H10" i="4"/>
  <c r="H12" i="4"/>
  <c r="H14" i="4"/>
  <c r="H18" i="4"/>
  <c r="H22" i="4"/>
  <c r="H26" i="4"/>
  <c r="H30" i="4"/>
  <c r="H32" i="4"/>
  <c r="H38" i="4"/>
  <c r="H40" i="4"/>
  <c r="H46" i="4"/>
  <c r="H48" i="4"/>
  <c r="H54" i="4"/>
  <c r="H56" i="4"/>
  <c r="H62" i="4"/>
  <c r="H64" i="4"/>
  <c r="H70" i="4"/>
  <c r="H78" i="4"/>
  <c r="H80" i="4"/>
  <c r="H86" i="4"/>
  <c r="H88" i="4"/>
  <c r="H90" i="4"/>
  <c r="H92" i="4"/>
  <c r="H94" i="4"/>
  <c r="H96" i="4"/>
  <c r="H98" i="4"/>
  <c r="H100" i="4"/>
  <c r="H102" i="4"/>
  <c r="H104" i="4"/>
  <c r="H106" i="4"/>
  <c r="H108" i="4"/>
  <c r="H110" i="4"/>
  <c r="H112" i="4"/>
  <c r="H114" i="4"/>
  <c r="H116" i="4"/>
  <c r="H118" i="4"/>
  <c r="H120" i="4"/>
  <c r="H122" i="4"/>
  <c r="H124" i="4"/>
  <c r="H126" i="4"/>
  <c r="H180" i="4"/>
  <c r="H196" i="4"/>
  <c r="H212" i="4"/>
  <c r="H228" i="4"/>
  <c r="H171" i="4"/>
  <c r="H187" i="4"/>
  <c r="H203" i="4"/>
  <c r="H219" i="4"/>
  <c r="H235" i="4"/>
  <c r="I267" i="4"/>
  <c r="F267" i="4"/>
  <c r="H72" i="4"/>
  <c r="BO267" i="4"/>
  <c r="G5" i="4"/>
  <c r="G267" i="4" s="1"/>
  <c r="H34" i="4"/>
  <c r="H42" i="4"/>
  <c r="H50" i="4"/>
  <c r="H58" i="4"/>
  <c r="H66" i="4"/>
  <c r="H74" i="4"/>
  <c r="H82" i="4"/>
  <c r="H28" i="4"/>
  <c r="H36" i="4"/>
  <c r="H44" i="4"/>
  <c r="H52" i="4"/>
  <c r="H60" i="4"/>
  <c r="H68" i="4"/>
  <c r="H76" i="4"/>
  <c r="H84" i="4"/>
  <c r="H267" i="4" l="1"/>
  <c r="BN267" i="3"/>
  <c r="BM267" i="3"/>
  <c r="BL267" i="3"/>
  <c r="BK267" i="3"/>
  <c r="BJ267" i="3"/>
  <c r="BI267" i="3"/>
  <c r="BH267" i="3"/>
  <c r="BG267" i="3"/>
  <c r="BF267" i="3"/>
  <c r="BE267" i="3"/>
  <c r="BD267" i="3"/>
  <c r="BC267" i="3"/>
  <c r="BB267" i="3"/>
  <c r="BA267" i="3"/>
  <c r="AZ267" i="3"/>
  <c r="AY267" i="3"/>
  <c r="AX267" i="3"/>
  <c r="AW267" i="3"/>
  <c r="AV267" i="3"/>
  <c r="AU267" i="3"/>
  <c r="AT267" i="3"/>
  <c r="AS267" i="3"/>
  <c r="AR267" i="3"/>
  <c r="AQ267" i="3"/>
  <c r="AP267" i="3"/>
  <c r="AO267" i="3"/>
  <c r="AN267" i="3"/>
  <c r="AM267" i="3"/>
  <c r="AL267" i="3"/>
  <c r="AK267" i="3"/>
  <c r="AJ267" i="3"/>
  <c r="AI267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D267" i="3"/>
  <c r="BO266" i="3"/>
  <c r="F266" i="3"/>
  <c r="E266" i="3"/>
  <c r="G266" i="3" s="1"/>
  <c r="BO265" i="3"/>
  <c r="H265" i="3"/>
  <c r="F265" i="3"/>
  <c r="E265" i="3"/>
  <c r="G265" i="3" s="1"/>
  <c r="BO264" i="3"/>
  <c r="F264" i="3"/>
  <c r="E264" i="3"/>
  <c r="G264" i="3" s="1"/>
  <c r="BO263" i="3"/>
  <c r="F263" i="3"/>
  <c r="E263" i="3"/>
  <c r="G263" i="3" s="1"/>
  <c r="BO262" i="3"/>
  <c r="G262" i="3"/>
  <c r="F262" i="3"/>
  <c r="E262" i="3"/>
  <c r="BO261" i="3"/>
  <c r="F261" i="3"/>
  <c r="H261" i="3" s="1"/>
  <c r="E261" i="3"/>
  <c r="G261" i="3" s="1"/>
  <c r="BO260" i="3"/>
  <c r="F260" i="3"/>
  <c r="E260" i="3"/>
  <c r="G260" i="3" s="1"/>
  <c r="BO259" i="3"/>
  <c r="F259" i="3"/>
  <c r="E259" i="3"/>
  <c r="G259" i="3" s="1"/>
  <c r="BO258" i="3"/>
  <c r="G258" i="3"/>
  <c r="F258" i="3"/>
  <c r="H258" i="3" s="1"/>
  <c r="E258" i="3"/>
  <c r="BO257" i="3"/>
  <c r="F257" i="3"/>
  <c r="E257" i="3"/>
  <c r="G257" i="3" s="1"/>
  <c r="BO256" i="3"/>
  <c r="F256" i="3"/>
  <c r="E256" i="3"/>
  <c r="G256" i="3" s="1"/>
  <c r="BO255" i="3"/>
  <c r="F255" i="3"/>
  <c r="H255" i="3" s="1"/>
  <c r="E255" i="3"/>
  <c r="G255" i="3" s="1"/>
  <c r="BO254" i="3"/>
  <c r="F254" i="3"/>
  <c r="E254" i="3"/>
  <c r="G254" i="3" s="1"/>
  <c r="BO253" i="3"/>
  <c r="F253" i="3"/>
  <c r="E253" i="3"/>
  <c r="G253" i="3" s="1"/>
  <c r="BO252" i="3"/>
  <c r="G252" i="3"/>
  <c r="F252" i="3"/>
  <c r="E252" i="3"/>
  <c r="BO251" i="3"/>
  <c r="F251" i="3"/>
  <c r="E251" i="3"/>
  <c r="G251" i="3" s="1"/>
  <c r="BO250" i="3"/>
  <c r="F250" i="3"/>
  <c r="E250" i="3"/>
  <c r="G250" i="3" s="1"/>
  <c r="BO249" i="3"/>
  <c r="F249" i="3"/>
  <c r="E249" i="3"/>
  <c r="G249" i="3" s="1"/>
  <c r="BO248" i="3"/>
  <c r="G248" i="3"/>
  <c r="F248" i="3"/>
  <c r="E248" i="3"/>
  <c r="BO247" i="3"/>
  <c r="F247" i="3"/>
  <c r="E247" i="3"/>
  <c r="G247" i="3" s="1"/>
  <c r="BO246" i="3"/>
  <c r="F246" i="3"/>
  <c r="E246" i="3"/>
  <c r="G246" i="3" s="1"/>
  <c r="BO245" i="3"/>
  <c r="F245" i="3"/>
  <c r="E245" i="3"/>
  <c r="G245" i="3" s="1"/>
  <c r="BO244" i="3"/>
  <c r="F244" i="3"/>
  <c r="E244" i="3"/>
  <c r="G244" i="3" s="1"/>
  <c r="BO243" i="3"/>
  <c r="F243" i="3"/>
  <c r="H243" i="3" s="1"/>
  <c r="E243" i="3"/>
  <c r="G243" i="3" s="1"/>
  <c r="BO242" i="3"/>
  <c r="G242" i="3"/>
  <c r="F242" i="3"/>
  <c r="H242" i="3" s="1"/>
  <c r="E242" i="3"/>
  <c r="BO241" i="3"/>
  <c r="F241" i="3"/>
  <c r="E241" i="3"/>
  <c r="G241" i="3" s="1"/>
  <c r="BO240" i="3"/>
  <c r="F240" i="3"/>
  <c r="E240" i="3"/>
  <c r="G240" i="3" s="1"/>
  <c r="BO239" i="3"/>
  <c r="F239" i="3"/>
  <c r="E239" i="3"/>
  <c r="G239" i="3" s="1"/>
  <c r="BO238" i="3"/>
  <c r="F238" i="3"/>
  <c r="E238" i="3"/>
  <c r="G238" i="3" s="1"/>
  <c r="BO237" i="3"/>
  <c r="F237" i="3"/>
  <c r="E237" i="3"/>
  <c r="G237" i="3" s="1"/>
  <c r="BO236" i="3"/>
  <c r="G236" i="3"/>
  <c r="F236" i="3"/>
  <c r="H236" i="3" s="1"/>
  <c r="E236" i="3"/>
  <c r="BO235" i="3"/>
  <c r="F235" i="3"/>
  <c r="E235" i="3"/>
  <c r="G235" i="3" s="1"/>
  <c r="BO234" i="3"/>
  <c r="F234" i="3"/>
  <c r="E234" i="3"/>
  <c r="G234" i="3" s="1"/>
  <c r="BO233" i="3"/>
  <c r="F233" i="3"/>
  <c r="H233" i="3" s="1"/>
  <c r="E233" i="3"/>
  <c r="G233" i="3" s="1"/>
  <c r="BO232" i="3"/>
  <c r="F232" i="3"/>
  <c r="E232" i="3"/>
  <c r="G232" i="3" s="1"/>
  <c r="BO231" i="3"/>
  <c r="F231" i="3"/>
  <c r="E231" i="3"/>
  <c r="G231" i="3" s="1"/>
  <c r="BO230" i="3"/>
  <c r="G230" i="3"/>
  <c r="F230" i="3"/>
  <c r="E230" i="3"/>
  <c r="BO229" i="3"/>
  <c r="F229" i="3"/>
  <c r="E229" i="3"/>
  <c r="G229" i="3" s="1"/>
  <c r="BO228" i="3"/>
  <c r="G228" i="3"/>
  <c r="F228" i="3"/>
  <c r="E228" i="3"/>
  <c r="BO227" i="3"/>
  <c r="F227" i="3"/>
  <c r="H227" i="3" s="1"/>
  <c r="E227" i="3"/>
  <c r="G227" i="3" s="1"/>
  <c r="BO226" i="3"/>
  <c r="F226" i="3"/>
  <c r="E226" i="3"/>
  <c r="G226" i="3" s="1"/>
  <c r="BO225" i="3"/>
  <c r="F225" i="3"/>
  <c r="E225" i="3"/>
  <c r="G225" i="3" s="1"/>
  <c r="BO224" i="3"/>
  <c r="F224" i="3"/>
  <c r="H224" i="3" s="1"/>
  <c r="E224" i="3"/>
  <c r="G224" i="3" s="1"/>
  <c r="BO223" i="3"/>
  <c r="F223" i="3"/>
  <c r="E223" i="3"/>
  <c r="G223" i="3" s="1"/>
  <c r="BO222" i="3"/>
  <c r="F222" i="3"/>
  <c r="E222" i="3"/>
  <c r="G222" i="3" s="1"/>
  <c r="BO221" i="3"/>
  <c r="F221" i="3"/>
  <c r="E221" i="3"/>
  <c r="G221" i="3" s="1"/>
  <c r="BO220" i="3"/>
  <c r="F220" i="3"/>
  <c r="E220" i="3"/>
  <c r="G220" i="3" s="1"/>
  <c r="BO219" i="3"/>
  <c r="F219" i="3"/>
  <c r="E219" i="3"/>
  <c r="G219" i="3" s="1"/>
  <c r="BO218" i="3"/>
  <c r="F218" i="3"/>
  <c r="E218" i="3"/>
  <c r="G218" i="3" s="1"/>
  <c r="BO217" i="3"/>
  <c r="F217" i="3"/>
  <c r="H217" i="3" s="1"/>
  <c r="E217" i="3"/>
  <c r="G217" i="3" s="1"/>
  <c r="BO216" i="3"/>
  <c r="F216" i="3"/>
  <c r="E216" i="3"/>
  <c r="G216" i="3" s="1"/>
  <c r="BO215" i="3"/>
  <c r="F215" i="3"/>
  <c r="E215" i="3"/>
  <c r="G215" i="3" s="1"/>
  <c r="BO214" i="3"/>
  <c r="G214" i="3"/>
  <c r="F214" i="3"/>
  <c r="E214" i="3"/>
  <c r="BO213" i="3"/>
  <c r="F213" i="3"/>
  <c r="E213" i="3"/>
  <c r="G213" i="3" s="1"/>
  <c r="BO212" i="3"/>
  <c r="F212" i="3"/>
  <c r="E212" i="3"/>
  <c r="G212" i="3" s="1"/>
  <c r="BO211" i="3"/>
  <c r="F211" i="3"/>
  <c r="H211" i="3" s="1"/>
  <c r="E211" i="3"/>
  <c r="G211" i="3" s="1"/>
  <c r="BO210" i="3"/>
  <c r="F210" i="3"/>
  <c r="H210" i="3" s="1"/>
  <c r="E210" i="3"/>
  <c r="G210" i="3" s="1"/>
  <c r="BO209" i="3"/>
  <c r="F209" i="3"/>
  <c r="E209" i="3"/>
  <c r="G209" i="3" s="1"/>
  <c r="BO208" i="3"/>
  <c r="F208" i="3"/>
  <c r="E208" i="3"/>
  <c r="G208" i="3" s="1"/>
  <c r="BO207" i="3"/>
  <c r="F207" i="3"/>
  <c r="E207" i="3"/>
  <c r="G207" i="3" s="1"/>
  <c r="BO206" i="3"/>
  <c r="F206" i="3"/>
  <c r="E206" i="3"/>
  <c r="G206" i="3" s="1"/>
  <c r="BO205" i="3"/>
  <c r="F205" i="3"/>
  <c r="E205" i="3"/>
  <c r="G205" i="3" s="1"/>
  <c r="BO204" i="3"/>
  <c r="G204" i="3"/>
  <c r="F204" i="3"/>
  <c r="E204" i="3"/>
  <c r="BO203" i="3"/>
  <c r="F203" i="3"/>
  <c r="E203" i="3"/>
  <c r="G203" i="3" s="1"/>
  <c r="BO202" i="3"/>
  <c r="F202" i="3"/>
  <c r="E202" i="3"/>
  <c r="G202" i="3" s="1"/>
  <c r="BO201" i="3"/>
  <c r="F201" i="3"/>
  <c r="H201" i="3" s="1"/>
  <c r="E201" i="3"/>
  <c r="G201" i="3" s="1"/>
  <c r="BO200" i="3"/>
  <c r="F200" i="3"/>
  <c r="E200" i="3"/>
  <c r="G200" i="3" s="1"/>
  <c r="BO199" i="3"/>
  <c r="F199" i="3"/>
  <c r="E199" i="3"/>
  <c r="G199" i="3" s="1"/>
  <c r="BO198" i="3"/>
  <c r="G198" i="3"/>
  <c r="F198" i="3"/>
  <c r="E198" i="3"/>
  <c r="BO197" i="3"/>
  <c r="F197" i="3"/>
  <c r="E197" i="3"/>
  <c r="G197" i="3" s="1"/>
  <c r="BO196" i="3"/>
  <c r="G196" i="3"/>
  <c r="F196" i="3"/>
  <c r="E196" i="3"/>
  <c r="BO195" i="3"/>
  <c r="F195" i="3"/>
  <c r="H195" i="3" s="1"/>
  <c r="E195" i="3"/>
  <c r="G195" i="3" s="1"/>
  <c r="BO194" i="3"/>
  <c r="F194" i="3"/>
  <c r="E194" i="3"/>
  <c r="G194" i="3" s="1"/>
  <c r="BO193" i="3"/>
  <c r="F193" i="3"/>
  <c r="E193" i="3"/>
  <c r="G193" i="3" s="1"/>
  <c r="BO192" i="3"/>
  <c r="F192" i="3"/>
  <c r="H192" i="3" s="1"/>
  <c r="E192" i="3"/>
  <c r="G192" i="3" s="1"/>
  <c r="BO191" i="3"/>
  <c r="F191" i="3"/>
  <c r="E191" i="3"/>
  <c r="G191" i="3" s="1"/>
  <c r="BO190" i="3"/>
  <c r="F190" i="3"/>
  <c r="E190" i="3"/>
  <c r="G190" i="3" s="1"/>
  <c r="BO189" i="3"/>
  <c r="F189" i="3"/>
  <c r="E189" i="3"/>
  <c r="G189" i="3" s="1"/>
  <c r="BO188" i="3"/>
  <c r="F188" i="3"/>
  <c r="E188" i="3"/>
  <c r="G188" i="3" s="1"/>
  <c r="BO187" i="3"/>
  <c r="F187" i="3"/>
  <c r="E187" i="3"/>
  <c r="G187" i="3" s="1"/>
  <c r="BO186" i="3"/>
  <c r="F186" i="3"/>
  <c r="E186" i="3"/>
  <c r="G186" i="3" s="1"/>
  <c r="BO185" i="3"/>
  <c r="F185" i="3"/>
  <c r="H185" i="3" s="1"/>
  <c r="E185" i="3"/>
  <c r="G185" i="3" s="1"/>
  <c r="BO184" i="3"/>
  <c r="F184" i="3"/>
  <c r="E184" i="3"/>
  <c r="G184" i="3" s="1"/>
  <c r="BO183" i="3"/>
  <c r="F183" i="3"/>
  <c r="E183" i="3"/>
  <c r="G183" i="3" s="1"/>
  <c r="BO182" i="3"/>
  <c r="G182" i="3"/>
  <c r="F182" i="3"/>
  <c r="E182" i="3"/>
  <c r="BO181" i="3"/>
  <c r="F181" i="3"/>
  <c r="E181" i="3"/>
  <c r="G181" i="3" s="1"/>
  <c r="BO180" i="3"/>
  <c r="F180" i="3"/>
  <c r="E180" i="3"/>
  <c r="G180" i="3" s="1"/>
  <c r="BO179" i="3"/>
  <c r="F179" i="3"/>
  <c r="H179" i="3" s="1"/>
  <c r="E179" i="3"/>
  <c r="G179" i="3" s="1"/>
  <c r="BO178" i="3"/>
  <c r="F178" i="3"/>
  <c r="H178" i="3" s="1"/>
  <c r="E178" i="3"/>
  <c r="G178" i="3" s="1"/>
  <c r="BO177" i="3"/>
  <c r="F177" i="3"/>
  <c r="E177" i="3"/>
  <c r="G177" i="3" s="1"/>
  <c r="BO176" i="3"/>
  <c r="F176" i="3"/>
  <c r="E176" i="3"/>
  <c r="G176" i="3" s="1"/>
  <c r="BO175" i="3"/>
  <c r="F175" i="3"/>
  <c r="E175" i="3"/>
  <c r="G175" i="3" s="1"/>
  <c r="BO174" i="3"/>
  <c r="F174" i="3"/>
  <c r="E174" i="3"/>
  <c r="G174" i="3" s="1"/>
  <c r="BO173" i="3"/>
  <c r="F173" i="3"/>
  <c r="E173" i="3"/>
  <c r="G173" i="3" s="1"/>
  <c r="BO172" i="3"/>
  <c r="G172" i="3"/>
  <c r="F172" i="3"/>
  <c r="E172" i="3"/>
  <c r="BO171" i="3"/>
  <c r="F171" i="3"/>
  <c r="E171" i="3"/>
  <c r="G171" i="3" s="1"/>
  <c r="BO170" i="3"/>
  <c r="F170" i="3"/>
  <c r="E170" i="3"/>
  <c r="G170" i="3" s="1"/>
  <c r="BO169" i="3"/>
  <c r="F169" i="3"/>
  <c r="H169" i="3" s="1"/>
  <c r="E169" i="3"/>
  <c r="G169" i="3" s="1"/>
  <c r="BO168" i="3"/>
  <c r="F168" i="3"/>
  <c r="E168" i="3"/>
  <c r="G168" i="3" s="1"/>
  <c r="BO167" i="3"/>
  <c r="F167" i="3"/>
  <c r="E167" i="3"/>
  <c r="G167" i="3" s="1"/>
  <c r="BO166" i="3"/>
  <c r="G166" i="3"/>
  <c r="F166" i="3"/>
  <c r="E166" i="3"/>
  <c r="BO165" i="3"/>
  <c r="F165" i="3"/>
  <c r="E165" i="3"/>
  <c r="G165" i="3" s="1"/>
  <c r="BO164" i="3"/>
  <c r="G164" i="3"/>
  <c r="F164" i="3"/>
  <c r="E164" i="3"/>
  <c r="BO163" i="3"/>
  <c r="F163" i="3"/>
  <c r="H163" i="3" s="1"/>
  <c r="E163" i="3"/>
  <c r="G163" i="3" s="1"/>
  <c r="BO162" i="3"/>
  <c r="F162" i="3"/>
  <c r="E162" i="3"/>
  <c r="G162" i="3" s="1"/>
  <c r="BO161" i="3"/>
  <c r="F161" i="3"/>
  <c r="E161" i="3"/>
  <c r="G161" i="3" s="1"/>
  <c r="BO160" i="3"/>
  <c r="F160" i="3"/>
  <c r="H160" i="3" s="1"/>
  <c r="E160" i="3"/>
  <c r="G160" i="3" s="1"/>
  <c r="BO159" i="3"/>
  <c r="F159" i="3"/>
  <c r="E159" i="3"/>
  <c r="G159" i="3" s="1"/>
  <c r="BO158" i="3"/>
  <c r="F158" i="3"/>
  <c r="E158" i="3"/>
  <c r="G158" i="3" s="1"/>
  <c r="BO157" i="3"/>
  <c r="F157" i="3"/>
  <c r="E157" i="3"/>
  <c r="G157" i="3" s="1"/>
  <c r="BO156" i="3"/>
  <c r="F156" i="3"/>
  <c r="E156" i="3"/>
  <c r="G156" i="3" s="1"/>
  <c r="BO155" i="3"/>
  <c r="F155" i="3"/>
  <c r="E155" i="3"/>
  <c r="G155" i="3" s="1"/>
  <c r="BO154" i="3"/>
  <c r="F154" i="3"/>
  <c r="E154" i="3"/>
  <c r="G154" i="3" s="1"/>
  <c r="BO153" i="3"/>
  <c r="F153" i="3"/>
  <c r="H153" i="3" s="1"/>
  <c r="E153" i="3"/>
  <c r="G153" i="3" s="1"/>
  <c r="BO152" i="3"/>
  <c r="F152" i="3"/>
  <c r="E152" i="3"/>
  <c r="G152" i="3" s="1"/>
  <c r="BO151" i="3"/>
  <c r="F151" i="3"/>
  <c r="E151" i="3"/>
  <c r="G151" i="3" s="1"/>
  <c r="BO150" i="3"/>
  <c r="G150" i="3"/>
  <c r="F150" i="3"/>
  <c r="E150" i="3"/>
  <c r="BO149" i="3"/>
  <c r="F149" i="3"/>
  <c r="E149" i="3"/>
  <c r="G149" i="3" s="1"/>
  <c r="BO148" i="3"/>
  <c r="F148" i="3"/>
  <c r="E148" i="3"/>
  <c r="G148" i="3" s="1"/>
  <c r="BO147" i="3"/>
  <c r="F147" i="3"/>
  <c r="H147" i="3" s="1"/>
  <c r="E147" i="3"/>
  <c r="G147" i="3" s="1"/>
  <c r="BO146" i="3"/>
  <c r="F146" i="3"/>
  <c r="H146" i="3" s="1"/>
  <c r="E146" i="3"/>
  <c r="G146" i="3" s="1"/>
  <c r="BO145" i="3"/>
  <c r="F145" i="3"/>
  <c r="E145" i="3"/>
  <c r="G145" i="3" s="1"/>
  <c r="BO144" i="3"/>
  <c r="F144" i="3"/>
  <c r="E144" i="3"/>
  <c r="G144" i="3" s="1"/>
  <c r="BO143" i="3"/>
  <c r="F143" i="3"/>
  <c r="E143" i="3"/>
  <c r="G143" i="3" s="1"/>
  <c r="BO142" i="3"/>
  <c r="F142" i="3"/>
  <c r="E142" i="3"/>
  <c r="G142" i="3" s="1"/>
  <c r="BO141" i="3"/>
  <c r="F141" i="3"/>
  <c r="E141" i="3"/>
  <c r="G141" i="3" s="1"/>
  <c r="BO140" i="3"/>
  <c r="G140" i="3"/>
  <c r="F140" i="3"/>
  <c r="E140" i="3"/>
  <c r="BO139" i="3"/>
  <c r="F139" i="3"/>
  <c r="E139" i="3"/>
  <c r="G139" i="3" s="1"/>
  <c r="BO138" i="3"/>
  <c r="F138" i="3"/>
  <c r="E138" i="3"/>
  <c r="G138" i="3" s="1"/>
  <c r="BO137" i="3"/>
  <c r="F137" i="3"/>
  <c r="H137" i="3" s="1"/>
  <c r="E137" i="3"/>
  <c r="G137" i="3" s="1"/>
  <c r="BO136" i="3"/>
  <c r="F136" i="3"/>
  <c r="E136" i="3"/>
  <c r="G136" i="3" s="1"/>
  <c r="BO135" i="3"/>
  <c r="F135" i="3"/>
  <c r="E135" i="3"/>
  <c r="G135" i="3" s="1"/>
  <c r="BO134" i="3"/>
  <c r="G134" i="3"/>
  <c r="F134" i="3"/>
  <c r="E134" i="3"/>
  <c r="BO133" i="3"/>
  <c r="F133" i="3"/>
  <c r="E133" i="3"/>
  <c r="G133" i="3" s="1"/>
  <c r="BO132" i="3"/>
  <c r="G132" i="3"/>
  <c r="F132" i="3"/>
  <c r="E132" i="3"/>
  <c r="BO131" i="3"/>
  <c r="F131" i="3"/>
  <c r="H131" i="3" s="1"/>
  <c r="E131" i="3"/>
  <c r="G131" i="3" s="1"/>
  <c r="BO130" i="3"/>
  <c r="F130" i="3"/>
  <c r="E130" i="3"/>
  <c r="G130" i="3" s="1"/>
  <c r="BO129" i="3"/>
  <c r="F129" i="3"/>
  <c r="E129" i="3"/>
  <c r="G129" i="3" s="1"/>
  <c r="BO128" i="3"/>
  <c r="F128" i="3"/>
  <c r="E128" i="3"/>
  <c r="G128" i="3" s="1"/>
  <c r="BO127" i="3"/>
  <c r="F127" i="3"/>
  <c r="E127" i="3"/>
  <c r="G127" i="3" s="1"/>
  <c r="BO126" i="3"/>
  <c r="F126" i="3"/>
  <c r="H126" i="3" s="1"/>
  <c r="E126" i="3"/>
  <c r="G126" i="3" s="1"/>
  <c r="BO125" i="3"/>
  <c r="H125" i="3" s="1"/>
  <c r="F125" i="3"/>
  <c r="E125" i="3"/>
  <c r="G125" i="3" s="1"/>
  <c r="BO124" i="3"/>
  <c r="F124" i="3"/>
  <c r="E124" i="3"/>
  <c r="G124" i="3" s="1"/>
  <c r="BO123" i="3"/>
  <c r="F123" i="3"/>
  <c r="H123" i="3" s="1"/>
  <c r="E123" i="3"/>
  <c r="G123" i="3" s="1"/>
  <c r="BO122" i="3"/>
  <c r="F122" i="3"/>
  <c r="E122" i="3"/>
  <c r="G122" i="3" s="1"/>
  <c r="BO121" i="3"/>
  <c r="F121" i="3"/>
  <c r="H121" i="3" s="1"/>
  <c r="E121" i="3"/>
  <c r="G121" i="3" s="1"/>
  <c r="BO120" i="3"/>
  <c r="F120" i="3"/>
  <c r="E120" i="3"/>
  <c r="G120" i="3" s="1"/>
  <c r="BO119" i="3"/>
  <c r="F119" i="3"/>
  <c r="H119" i="3" s="1"/>
  <c r="E119" i="3"/>
  <c r="G119" i="3" s="1"/>
  <c r="BO118" i="3"/>
  <c r="F118" i="3"/>
  <c r="E118" i="3"/>
  <c r="G118" i="3" s="1"/>
  <c r="BO117" i="3"/>
  <c r="F117" i="3"/>
  <c r="E117" i="3"/>
  <c r="G117" i="3" s="1"/>
  <c r="BO116" i="3"/>
  <c r="F116" i="3"/>
  <c r="E116" i="3"/>
  <c r="G116" i="3" s="1"/>
  <c r="BO115" i="3"/>
  <c r="G115" i="3"/>
  <c r="F115" i="3"/>
  <c r="E115" i="3"/>
  <c r="BO114" i="3"/>
  <c r="F114" i="3"/>
  <c r="E114" i="3"/>
  <c r="G114" i="3" s="1"/>
  <c r="BO113" i="3"/>
  <c r="G113" i="3"/>
  <c r="F113" i="3"/>
  <c r="H113" i="3" s="1"/>
  <c r="E113" i="3"/>
  <c r="BO112" i="3"/>
  <c r="F112" i="3"/>
  <c r="E112" i="3"/>
  <c r="G112" i="3" s="1"/>
  <c r="BO111" i="3"/>
  <c r="F111" i="3"/>
  <c r="E111" i="3"/>
  <c r="G111" i="3" s="1"/>
  <c r="BO110" i="3"/>
  <c r="F110" i="3"/>
  <c r="E110" i="3"/>
  <c r="G110" i="3" s="1"/>
  <c r="BO109" i="3"/>
  <c r="G109" i="3"/>
  <c r="F109" i="3"/>
  <c r="E109" i="3"/>
  <c r="BO108" i="3"/>
  <c r="F108" i="3"/>
  <c r="E108" i="3"/>
  <c r="G108" i="3" s="1"/>
  <c r="BO107" i="3"/>
  <c r="G107" i="3"/>
  <c r="F107" i="3"/>
  <c r="H107" i="3" s="1"/>
  <c r="E107" i="3"/>
  <c r="BO106" i="3"/>
  <c r="F106" i="3"/>
  <c r="E106" i="3"/>
  <c r="G106" i="3" s="1"/>
  <c r="BO105" i="3"/>
  <c r="F105" i="3"/>
  <c r="H105" i="3" s="1"/>
  <c r="E105" i="3"/>
  <c r="G105" i="3" s="1"/>
  <c r="BO104" i="3"/>
  <c r="F104" i="3"/>
  <c r="E104" i="3"/>
  <c r="G104" i="3" s="1"/>
  <c r="BO103" i="3"/>
  <c r="F103" i="3"/>
  <c r="H103" i="3" s="1"/>
  <c r="E103" i="3"/>
  <c r="G103" i="3" s="1"/>
  <c r="BO102" i="3"/>
  <c r="F102" i="3"/>
  <c r="E102" i="3"/>
  <c r="G102" i="3" s="1"/>
  <c r="BO101" i="3"/>
  <c r="F101" i="3"/>
  <c r="E101" i="3"/>
  <c r="G101" i="3" s="1"/>
  <c r="BO100" i="3"/>
  <c r="F100" i="3"/>
  <c r="E100" i="3"/>
  <c r="G100" i="3" s="1"/>
  <c r="BO99" i="3"/>
  <c r="G99" i="3"/>
  <c r="F99" i="3"/>
  <c r="E99" i="3"/>
  <c r="BO98" i="3"/>
  <c r="F98" i="3"/>
  <c r="E98" i="3"/>
  <c r="G98" i="3" s="1"/>
  <c r="BO97" i="3"/>
  <c r="G97" i="3"/>
  <c r="F97" i="3"/>
  <c r="H97" i="3" s="1"/>
  <c r="E97" i="3"/>
  <c r="BO96" i="3"/>
  <c r="F96" i="3"/>
  <c r="E96" i="3"/>
  <c r="G96" i="3" s="1"/>
  <c r="BO95" i="3"/>
  <c r="F95" i="3"/>
  <c r="E95" i="3"/>
  <c r="G95" i="3" s="1"/>
  <c r="BO94" i="3"/>
  <c r="F94" i="3"/>
  <c r="E94" i="3"/>
  <c r="G94" i="3" s="1"/>
  <c r="BO93" i="3"/>
  <c r="G93" i="3"/>
  <c r="F93" i="3"/>
  <c r="E93" i="3"/>
  <c r="BO92" i="3"/>
  <c r="F92" i="3"/>
  <c r="E92" i="3"/>
  <c r="G92" i="3" s="1"/>
  <c r="BO91" i="3"/>
  <c r="G91" i="3"/>
  <c r="F91" i="3"/>
  <c r="H91" i="3" s="1"/>
  <c r="E91" i="3"/>
  <c r="BO90" i="3"/>
  <c r="F90" i="3"/>
  <c r="E90" i="3"/>
  <c r="G90" i="3" s="1"/>
  <c r="BO89" i="3"/>
  <c r="F89" i="3"/>
  <c r="H89" i="3" s="1"/>
  <c r="E89" i="3"/>
  <c r="G89" i="3" s="1"/>
  <c r="BO88" i="3"/>
  <c r="F88" i="3"/>
  <c r="E88" i="3"/>
  <c r="G88" i="3" s="1"/>
  <c r="BO87" i="3"/>
  <c r="F87" i="3"/>
  <c r="H87" i="3" s="1"/>
  <c r="E87" i="3"/>
  <c r="G87" i="3" s="1"/>
  <c r="BO86" i="3"/>
  <c r="F86" i="3"/>
  <c r="E86" i="3"/>
  <c r="G86" i="3" s="1"/>
  <c r="BO85" i="3"/>
  <c r="F85" i="3"/>
  <c r="E85" i="3"/>
  <c r="G85" i="3" s="1"/>
  <c r="BO84" i="3"/>
  <c r="F84" i="3"/>
  <c r="E84" i="3"/>
  <c r="G84" i="3" s="1"/>
  <c r="BO83" i="3"/>
  <c r="G83" i="3"/>
  <c r="F83" i="3"/>
  <c r="E83" i="3"/>
  <c r="BO82" i="3"/>
  <c r="F82" i="3"/>
  <c r="E82" i="3"/>
  <c r="G82" i="3" s="1"/>
  <c r="BO81" i="3"/>
  <c r="G81" i="3"/>
  <c r="F81" i="3"/>
  <c r="H81" i="3" s="1"/>
  <c r="E81" i="3"/>
  <c r="BO80" i="3"/>
  <c r="F80" i="3"/>
  <c r="E80" i="3"/>
  <c r="G80" i="3" s="1"/>
  <c r="BO79" i="3"/>
  <c r="F79" i="3"/>
  <c r="E79" i="3"/>
  <c r="G79" i="3" s="1"/>
  <c r="BO78" i="3"/>
  <c r="F78" i="3"/>
  <c r="E78" i="3"/>
  <c r="G78" i="3" s="1"/>
  <c r="BO77" i="3"/>
  <c r="G77" i="3"/>
  <c r="F77" i="3"/>
  <c r="E77" i="3"/>
  <c r="BO76" i="3"/>
  <c r="F76" i="3"/>
  <c r="E76" i="3"/>
  <c r="G76" i="3" s="1"/>
  <c r="BO75" i="3"/>
  <c r="G75" i="3"/>
  <c r="F75" i="3"/>
  <c r="H75" i="3" s="1"/>
  <c r="E75" i="3"/>
  <c r="BO74" i="3"/>
  <c r="F74" i="3"/>
  <c r="E74" i="3"/>
  <c r="G74" i="3" s="1"/>
  <c r="BO73" i="3"/>
  <c r="F73" i="3"/>
  <c r="H73" i="3" s="1"/>
  <c r="E73" i="3"/>
  <c r="G73" i="3" s="1"/>
  <c r="BO72" i="3"/>
  <c r="F72" i="3"/>
  <c r="E72" i="3"/>
  <c r="G72" i="3" s="1"/>
  <c r="BO71" i="3"/>
  <c r="F71" i="3"/>
  <c r="H71" i="3" s="1"/>
  <c r="E71" i="3"/>
  <c r="G71" i="3" s="1"/>
  <c r="BO70" i="3"/>
  <c r="F70" i="3"/>
  <c r="E70" i="3"/>
  <c r="G70" i="3" s="1"/>
  <c r="BO69" i="3"/>
  <c r="F69" i="3"/>
  <c r="E69" i="3"/>
  <c r="G69" i="3" s="1"/>
  <c r="BO68" i="3"/>
  <c r="F68" i="3"/>
  <c r="E68" i="3"/>
  <c r="G68" i="3" s="1"/>
  <c r="BO67" i="3"/>
  <c r="G67" i="3"/>
  <c r="F67" i="3"/>
  <c r="E67" i="3"/>
  <c r="BO66" i="3"/>
  <c r="F66" i="3"/>
  <c r="E66" i="3"/>
  <c r="G66" i="3" s="1"/>
  <c r="BO65" i="3"/>
  <c r="G65" i="3"/>
  <c r="F65" i="3"/>
  <c r="H65" i="3" s="1"/>
  <c r="E65" i="3"/>
  <c r="BO64" i="3"/>
  <c r="F64" i="3"/>
  <c r="E64" i="3"/>
  <c r="G64" i="3" s="1"/>
  <c r="BO63" i="3"/>
  <c r="F63" i="3"/>
  <c r="E63" i="3"/>
  <c r="G63" i="3" s="1"/>
  <c r="BO62" i="3"/>
  <c r="F62" i="3"/>
  <c r="E62" i="3"/>
  <c r="G62" i="3" s="1"/>
  <c r="BO61" i="3"/>
  <c r="G61" i="3"/>
  <c r="F61" i="3"/>
  <c r="E61" i="3"/>
  <c r="BO60" i="3"/>
  <c r="F60" i="3"/>
  <c r="E60" i="3"/>
  <c r="G60" i="3" s="1"/>
  <c r="BO59" i="3"/>
  <c r="G59" i="3"/>
  <c r="F59" i="3"/>
  <c r="E59" i="3"/>
  <c r="BO58" i="3"/>
  <c r="F58" i="3"/>
  <c r="E58" i="3"/>
  <c r="G58" i="3" s="1"/>
  <c r="BO57" i="3"/>
  <c r="F57" i="3"/>
  <c r="H57" i="3" s="1"/>
  <c r="E57" i="3"/>
  <c r="G57" i="3" s="1"/>
  <c r="BO56" i="3"/>
  <c r="F56" i="3"/>
  <c r="E56" i="3"/>
  <c r="G56" i="3" s="1"/>
  <c r="BO55" i="3"/>
  <c r="F55" i="3"/>
  <c r="E55" i="3"/>
  <c r="G55" i="3" s="1"/>
  <c r="BO54" i="3"/>
  <c r="F54" i="3"/>
  <c r="E54" i="3"/>
  <c r="G54" i="3" s="1"/>
  <c r="BO53" i="3"/>
  <c r="G53" i="3"/>
  <c r="F53" i="3"/>
  <c r="E53" i="3"/>
  <c r="BO52" i="3"/>
  <c r="F52" i="3"/>
  <c r="E52" i="3"/>
  <c r="G52" i="3" s="1"/>
  <c r="BO51" i="3"/>
  <c r="F51" i="3"/>
  <c r="E51" i="3"/>
  <c r="G51" i="3" s="1"/>
  <c r="BO50" i="3"/>
  <c r="F50" i="3"/>
  <c r="E50" i="3"/>
  <c r="G50" i="3" s="1"/>
  <c r="BO49" i="3"/>
  <c r="F49" i="3"/>
  <c r="E49" i="3"/>
  <c r="G49" i="3" s="1"/>
  <c r="BO48" i="3"/>
  <c r="G48" i="3"/>
  <c r="F48" i="3"/>
  <c r="E48" i="3"/>
  <c r="BO47" i="3"/>
  <c r="F47" i="3"/>
  <c r="E47" i="3"/>
  <c r="G47" i="3" s="1"/>
  <c r="BO46" i="3"/>
  <c r="G46" i="3"/>
  <c r="F46" i="3"/>
  <c r="E46" i="3"/>
  <c r="BO45" i="3"/>
  <c r="F45" i="3"/>
  <c r="E45" i="3"/>
  <c r="G45" i="3" s="1"/>
  <c r="BO44" i="3"/>
  <c r="F44" i="3"/>
  <c r="E44" i="3"/>
  <c r="G44" i="3" s="1"/>
  <c r="BO43" i="3"/>
  <c r="F43" i="3"/>
  <c r="E43" i="3"/>
  <c r="G43" i="3" s="1"/>
  <c r="BO42" i="3"/>
  <c r="G42" i="3"/>
  <c r="F42" i="3"/>
  <c r="E42" i="3"/>
  <c r="BO41" i="3"/>
  <c r="F41" i="3"/>
  <c r="E41" i="3"/>
  <c r="G41" i="3" s="1"/>
  <c r="BO40" i="3"/>
  <c r="G40" i="3"/>
  <c r="F40" i="3"/>
  <c r="H40" i="3" s="1"/>
  <c r="E40" i="3"/>
  <c r="BO39" i="3"/>
  <c r="F39" i="3"/>
  <c r="E39" i="3"/>
  <c r="G39" i="3" s="1"/>
  <c r="BO38" i="3"/>
  <c r="F38" i="3"/>
  <c r="E38" i="3"/>
  <c r="G38" i="3" s="1"/>
  <c r="BO37" i="3"/>
  <c r="F37" i="3"/>
  <c r="E37" i="3"/>
  <c r="G37" i="3" s="1"/>
  <c r="BO36" i="3"/>
  <c r="F36" i="3"/>
  <c r="E36" i="3"/>
  <c r="G36" i="3" s="1"/>
  <c r="BO35" i="3"/>
  <c r="F35" i="3"/>
  <c r="E35" i="3"/>
  <c r="G35" i="3" s="1"/>
  <c r="BO34" i="3"/>
  <c r="F34" i="3"/>
  <c r="E34" i="3"/>
  <c r="G34" i="3" s="1"/>
  <c r="BO33" i="3"/>
  <c r="F33" i="3"/>
  <c r="E33" i="3"/>
  <c r="G33" i="3" s="1"/>
  <c r="BO32" i="3"/>
  <c r="G32" i="3"/>
  <c r="F32" i="3"/>
  <c r="E32" i="3"/>
  <c r="BO31" i="3"/>
  <c r="F31" i="3"/>
  <c r="E31" i="3"/>
  <c r="G31" i="3" s="1"/>
  <c r="BO30" i="3"/>
  <c r="G30" i="3"/>
  <c r="F30" i="3"/>
  <c r="E30" i="3"/>
  <c r="BO29" i="3"/>
  <c r="F29" i="3"/>
  <c r="E29" i="3"/>
  <c r="G29" i="3" s="1"/>
  <c r="BO28" i="3"/>
  <c r="F28" i="3"/>
  <c r="E28" i="3"/>
  <c r="G28" i="3" s="1"/>
  <c r="BO27" i="3"/>
  <c r="F27" i="3"/>
  <c r="E27" i="3"/>
  <c r="G27" i="3" s="1"/>
  <c r="BO26" i="3"/>
  <c r="G26" i="3"/>
  <c r="F26" i="3"/>
  <c r="E26" i="3"/>
  <c r="BO25" i="3"/>
  <c r="F25" i="3"/>
  <c r="E25" i="3"/>
  <c r="G25" i="3" s="1"/>
  <c r="BO24" i="3"/>
  <c r="G24" i="3"/>
  <c r="F24" i="3"/>
  <c r="H24" i="3" s="1"/>
  <c r="E24" i="3"/>
  <c r="BO23" i="3"/>
  <c r="F23" i="3"/>
  <c r="E23" i="3"/>
  <c r="G23" i="3" s="1"/>
  <c r="BO22" i="3"/>
  <c r="F22" i="3"/>
  <c r="E22" i="3"/>
  <c r="G22" i="3" s="1"/>
  <c r="BO21" i="3"/>
  <c r="F21" i="3"/>
  <c r="E21" i="3"/>
  <c r="G21" i="3" s="1"/>
  <c r="BO20" i="3"/>
  <c r="F20" i="3"/>
  <c r="E20" i="3"/>
  <c r="G20" i="3" s="1"/>
  <c r="BO19" i="3"/>
  <c r="F19" i="3"/>
  <c r="E19" i="3"/>
  <c r="G19" i="3" s="1"/>
  <c r="BO18" i="3"/>
  <c r="F18" i="3"/>
  <c r="E18" i="3"/>
  <c r="G18" i="3" s="1"/>
  <c r="BO17" i="3"/>
  <c r="F17" i="3"/>
  <c r="E17" i="3"/>
  <c r="G17" i="3" s="1"/>
  <c r="BO16" i="3"/>
  <c r="G16" i="3"/>
  <c r="F16" i="3"/>
  <c r="E16" i="3"/>
  <c r="BO15" i="3"/>
  <c r="F15" i="3"/>
  <c r="E15" i="3"/>
  <c r="G15" i="3" s="1"/>
  <c r="BO14" i="3"/>
  <c r="G14" i="3"/>
  <c r="F14" i="3"/>
  <c r="E14" i="3"/>
  <c r="BO13" i="3"/>
  <c r="F13" i="3"/>
  <c r="E13" i="3"/>
  <c r="G13" i="3" s="1"/>
  <c r="BO12" i="3"/>
  <c r="F12" i="3"/>
  <c r="E12" i="3"/>
  <c r="G12" i="3" s="1"/>
  <c r="BO11" i="3"/>
  <c r="F11" i="3"/>
  <c r="E11" i="3"/>
  <c r="G11" i="3" s="1"/>
  <c r="BO10" i="3"/>
  <c r="G10" i="3"/>
  <c r="F10" i="3"/>
  <c r="E10" i="3"/>
  <c r="BO9" i="3"/>
  <c r="F9" i="3"/>
  <c r="E9" i="3"/>
  <c r="G9" i="3" s="1"/>
  <c r="BO8" i="3"/>
  <c r="G8" i="3"/>
  <c r="F8" i="3"/>
  <c r="H8" i="3" s="1"/>
  <c r="E8" i="3"/>
  <c r="BO7" i="3"/>
  <c r="F7" i="3"/>
  <c r="E7" i="3"/>
  <c r="G7" i="3" s="1"/>
  <c r="BO6" i="3"/>
  <c r="F6" i="3"/>
  <c r="E6" i="3"/>
  <c r="G6" i="3" s="1"/>
  <c r="BO5" i="3"/>
  <c r="F5" i="3"/>
  <c r="E5" i="3"/>
  <c r="I264" i="3"/>
  <c r="I174" i="3"/>
  <c r="I242" i="3"/>
  <c r="I121" i="3"/>
  <c r="I51" i="3"/>
  <c r="I256" i="3"/>
  <c r="I227" i="3"/>
  <c r="I32" i="3"/>
  <c r="I68" i="3"/>
  <c r="I220" i="3"/>
  <c r="I205" i="3"/>
  <c r="I111" i="3"/>
  <c r="I108" i="3"/>
  <c r="I179" i="3"/>
  <c r="I40" i="3"/>
  <c r="I114" i="3"/>
  <c r="I74" i="3"/>
  <c r="I33" i="3"/>
  <c r="I148" i="3"/>
  <c r="I52" i="3"/>
  <c r="I122" i="3"/>
  <c r="I112" i="3"/>
  <c r="I176" i="3"/>
  <c r="I189" i="3"/>
  <c r="I38" i="3"/>
  <c r="I103" i="3"/>
  <c r="I155" i="3"/>
  <c r="I243" i="3"/>
  <c r="I241" i="3"/>
  <c r="I188" i="3"/>
  <c r="I258" i="3"/>
  <c r="I34" i="3"/>
  <c r="I211" i="3"/>
  <c r="I25" i="3"/>
  <c r="I246" i="3"/>
  <c r="I72" i="3"/>
  <c r="I97" i="3"/>
  <c r="I186" i="3"/>
  <c r="I253" i="3"/>
  <c r="I180" i="3"/>
  <c r="I59" i="3"/>
  <c r="I45" i="3"/>
  <c r="I60" i="3"/>
  <c r="I132" i="3"/>
  <c r="I96" i="3"/>
  <c r="I199" i="3"/>
  <c r="I187" i="3"/>
  <c r="I50" i="3"/>
  <c r="I192" i="3"/>
  <c r="I265" i="3"/>
  <c r="I73" i="3"/>
  <c r="I248" i="3"/>
  <c r="I48" i="3"/>
  <c r="I244" i="3"/>
  <c r="I83" i="3"/>
  <c r="I160" i="3"/>
  <c r="I113" i="3"/>
  <c r="I119" i="3"/>
  <c r="I164" i="3"/>
  <c r="I58" i="3"/>
  <c r="I64" i="3"/>
  <c r="I245" i="3"/>
  <c r="I130" i="3"/>
  <c r="I191" i="3"/>
  <c r="I212" i="3"/>
  <c r="I219" i="3"/>
  <c r="I201" i="3"/>
  <c r="I5" i="3"/>
  <c r="I157" i="3"/>
  <c r="I15" i="3"/>
  <c r="I47" i="3"/>
  <c r="I28" i="3"/>
  <c r="I63" i="3"/>
  <c r="I215" i="3"/>
  <c r="I193" i="3"/>
  <c r="I35" i="3"/>
  <c r="I93" i="3"/>
  <c r="I260" i="3"/>
  <c r="I117" i="3"/>
  <c r="I214" i="3"/>
  <c r="I144" i="3"/>
  <c r="I190" i="3"/>
  <c r="I221" i="3"/>
  <c r="I78" i="3"/>
  <c r="I154" i="3"/>
  <c r="I43" i="3"/>
  <c r="I69" i="3"/>
  <c r="I222" i="3"/>
  <c r="I147" i="3"/>
  <c r="I163" i="3"/>
  <c r="I8" i="3"/>
  <c r="I134" i="3"/>
  <c r="I150" i="3"/>
  <c r="I156" i="3"/>
  <c r="I23" i="3"/>
  <c r="I228" i="3"/>
  <c r="I109" i="3"/>
  <c r="I118" i="3"/>
  <c r="I218" i="3"/>
  <c r="I105" i="3"/>
  <c r="I126" i="3"/>
  <c r="I104" i="3"/>
  <c r="I54" i="3"/>
  <c r="I53" i="3"/>
  <c r="I6" i="3"/>
  <c r="I57" i="3"/>
  <c r="I181" i="3"/>
  <c r="I208" i="3"/>
  <c r="I200" i="3"/>
  <c r="I90" i="3"/>
  <c r="I71" i="3"/>
  <c r="I115" i="3"/>
  <c r="I120" i="3"/>
  <c r="I239" i="3"/>
  <c r="I143" i="3"/>
  <c r="I196" i="3"/>
  <c r="I223" i="3"/>
  <c r="I261" i="3"/>
  <c r="I263" i="3"/>
  <c r="I30" i="3"/>
  <c r="I65" i="3"/>
  <c r="I77" i="3"/>
  <c r="I169" i="3"/>
  <c r="I66" i="3"/>
  <c r="I67" i="3"/>
  <c r="I177" i="3"/>
  <c r="I250" i="3"/>
  <c r="I99" i="3"/>
  <c r="I129" i="3"/>
  <c r="I232" i="3"/>
  <c r="I145" i="3"/>
  <c r="I149" i="3"/>
  <c r="I237" i="3"/>
  <c r="I101" i="3"/>
  <c r="I12" i="3"/>
  <c r="I116" i="3"/>
  <c r="I231" i="3"/>
  <c r="I124" i="3"/>
  <c r="I172" i="3"/>
  <c r="I49" i="3"/>
  <c r="I262" i="3"/>
  <c r="I183" i="3"/>
  <c r="I10" i="3"/>
  <c r="I75" i="3"/>
  <c r="I158" i="3"/>
  <c r="I162" i="3"/>
  <c r="I159" i="3"/>
  <c r="I202" i="3"/>
  <c r="I213" i="3"/>
  <c r="I168" i="3"/>
  <c r="I29" i="3"/>
  <c r="I82" i="3"/>
  <c r="I98" i="3"/>
  <c r="I206" i="3"/>
  <c r="I173" i="3"/>
  <c r="I249" i="3"/>
  <c r="I24" i="3"/>
  <c r="I31" i="3"/>
  <c r="I79" i="3"/>
  <c r="I85" i="3"/>
  <c r="I20" i="3"/>
  <c r="I207" i="3"/>
  <c r="I127" i="3"/>
  <c r="I70" i="3"/>
  <c r="I146" i="3"/>
  <c r="I195" i="3"/>
  <c r="I42" i="3"/>
  <c r="I102" i="3"/>
  <c r="I26" i="3"/>
  <c r="I235" i="3"/>
  <c r="I185" i="3"/>
  <c r="I142" i="3"/>
  <c r="I46" i="3"/>
  <c r="I240" i="3"/>
  <c r="I233" i="3"/>
  <c r="I197" i="3"/>
  <c r="I87" i="3"/>
  <c r="I91" i="3"/>
  <c r="I184" i="3"/>
  <c r="I161" i="3"/>
  <c r="I123" i="3"/>
  <c r="I133" i="3"/>
  <c r="I135" i="3"/>
  <c r="I251" i="3"/>
  <c r="I136" i="3"/>
  <c r="I166" i="3"/>
  <c r="I84" i="3"/>
  <c r="I18" i="3"/>
  <c r="I178" i="3"/>
  <c r="I95" i="3"/>
  <c r="I56" i="3"/>
  <c r="I62" i="3"/>
  <c r="I140" i="3"/>
  <c r="I171" i="3"/>
  <c r="I252" i="3"/>
  <c r="I165" i="3"/>
  <c r="I226" i="3"/>
  <c r="I55" i="3"/>
  <c r="I204" i="3"/>
  <c r="I125" i="3"/>
  <c r="I27" i="3"/>
  <c r="I198" i="3"/>
  <c r="I19" i="3"/>
  <c r="I22" i="3"/>
  <c r="I238" i="3"/>
  <c r="I175" i="3"/>
  <c r="I94" i="3"/>
  <c r="I203" i="3"/>
  <c r="I236" i="3"/>
  <c r="I14" i="3"/>
  <c r="I37" i="3"/>
  <c r="I100" i="3"/>
  <c r="I16" i="3"/>
  <c r="I137" i="3"/>
  <c r="I128" i="3"/>
  <c r="I141" i="3"/>
  <c r="I216" i="3"/>
  <c r="I151" i="3"/>
  <c r="I194" i="3"/>
  <c r="I44" i="3"/>
  <c r="I11" i="3"/>
  <c r="I255" i="3"/>
  <c r="I86" i="3"/>
  <c r="I257" i="3"/>
  <c r="I17" i="3"/>
  <c r="I41" i="3"/>
  <c r="I106" i="3"/>
  <c r="I152" i="3"/>
  <c r="I170" i="3"/>
  <c r="I89" i="3"/>
  <c r="I21" i="3"/>
  <c r="I229" i="3"/>
  <c r="I7" i="3"/>
  <c r="I36" i="3"/>
  <c r="I247" i="3"/>
  <c r="I210" i="3"/>
  <c r="I39" i="3"/>
  <c r="I266" i="3"/>
  <c r="I254" i="3"/>
  <c r="I13" i="3"/>
  <c r="I153" i="3"/>
  <c r="I107" i="3"/>
  <c r="I138" i="3"/>
  <c r="I81" i="3"/>
  <c r="I224" i="3"/>
  <c r="I182" i="3"/>
  <c r="I76" i="3"/>
  <c r="I230" i="3"/>
  <c r="I9" i="3"/>
  <c r="I80" i="3"/>
  <c r="I131" i="3"/>
  <c r="I92" i="3"/>
  <c r="I259" i="3"/>
  <c r="I209" i="3"/>
  <c r="I217" i="3"/>
  <c r="I139" i="3"/>
  <c r="I225" i="3"/>
  <c r="I110" i="3"/>
  <c r="I88" i="3"/>
  <c r="I234" i="3"/>
  <c r="I167" i="3"/>
  <c r="I61" i="3"/>
  <c r="H133" i="3" l="1"/>
  <c r="H138" i="3"/>
  <c r="H165" i="3"/>
  <c r="H170" i="3"/>
  <c r="H175" i="3"/>
  <c r="H197" i="3"/>
  <c r="H202" i="3"/>
  <c r="H207" i="3"/>
  <c r="H229" i="3"/>
  <c r="H239" i="3"/>
  <c r="H256" i="3"/>
  <c r="H18" i="3"/>
  <c r="H34" i="3"/>
  <c r="H50" i="3"/>
  <c r="H69" i="3"/>
  <c r="H85" i="3"/>
  <c r="H101" i="3"/>
  <c r="H117" i="3"/>
  <c r="H156" i="3"/>
  <c r="H188" i="3"/>
  <c r="H220" i="3"/>
  <c r="H249" i="3"/>
  <c r="H259" i="3"/>
  <c r="H266" i="3"/>
  <c r="H67" i="3"/>
  <c r="H83" i="3"/>
  <c r="H99" i="3"/>
  <c r="H115" i="3"/>
  <c r="H124" i="3"/>
  <c r="H144" i="3"/>
  <c r="H176" i="3"/>
  <c r="H208" i="3"/>
  <c r="H240" i="3"/>
  <c r="H252" i="3"/>
  <c r="H127" i="3"/>
  <c r="H149" i="3"/>
  <c r="H154" i="3"/>
  <c r="H181" i="3"/>
  <c r="H186" i="3"/>
  <c r="H191" i="3"/>
  <c r="H213" i="3"/>
  <c r="H218" i="3"/>
  <c r="H223" i="3"/>
  <c r="H245" i="3"/>
  <c r="H12" i="3"/>
  <c r="H28" i="3"/>
  <c r="H44" i="3"/>
  <c r="H63" i="3"/>
  <c r="H79" i="3"/>
  <c r="H95" i="3"/>
  <c r="H111" i="3"/>
  <c r="H130" i="3"/>
  <c r="H162" i="3"/>
  <c r="H194" i="3"/>
  <c r="H226" i="3"/>
  <c r="F267" i="3"/>
  <c r="H10" i="3"/>
  <c r="H26" i="3"/>
  <c r="H42" i="3"/>
  <c r="H56" i="3"/>
  <c r="H61" i="3"/>
  <c r="H77" i="3"/>
  <c r="H93" i="3"/>
  <c r="H109" i="3"/>
  <c r="H140" i="3"/>
  <c r="H172" i="3"/>
  <c r="H204" i="3"/>
  <c r="H22" i="3"/>
  <c r="H38" i="3"/>
  <c r="H59" i="3"/>
  <c r="H6" i="3"/>
  <c r="H20" i="3"/>
  <c r="H36" i="3"/>
  <c r="H16" i="3"/>
  <c r="H32" i="3"/>
  <c r="H48" i="3"/>
  <c r="H14" i="3"/>
  <c r="H30" i="3"/>
  <c r="H46" i="3"/>
  <c r="H55" i="3"/>
  <c r="H135" i="3"/>
  <c r="H142" i="3"/>
  <c r="H151" i="3"/>
  <c r="H158" i="3"/>
  <c r="H167" i="3"/>
  <c r="H174" i="3"/>
  <c r="H183" i="3"/>
  <c r="H190" i="3"/>
  <c r="H199" i="3"/>
  <c r="H206" i="3"/>
  <c r="H215" i="3"/>
  <c r="H222" i="3"/>
  <c r="H231" i="3"/>
  <c r="H238" i="3"/>
  <c r="H247" i="3"/>
  <c r="H254" i="3"/>
  <c r="H263" i="3"/>
  <c r="H234" i="3"/>
  <c r="H250" i="3"/>
  <c r="E267" i="3"/>
  <c r="H7" i="3"/>
  <c r="H9" i="3"/>
  <c r="H11" i="3"/>
  <c r="H13" i="3"/>
  <c r="H15" i="3"/>
  <c r="H17" i="3"/>
  <c r="H19" i="3"/>
  <c r="H21" i="3"/>
  <c r="H23" i="3"/>
  <c r="H25" i="3"/>
  <c r="H27" i="3"/>
  <c r="H29" i="3"/>
  <c r="H31" i="3"/>
  <c r="H33" i="3"/>
  <c r="H35" i="3"/>
  <c r="H37" i="3"/>
  <c r="H39" i="3"/>
  <c r="H41" i="3"/>
  <c r="H43" i="3"/>
  <c r="H45" i="3"/>
  <c r="H47" i="3"/>
  <c r="H49" i="3"/>
  <c r="H51" i="3"/>
  <c r="H53" i="3"/>
  <c r="H58" i="3"/>
  <c r="H60" i="3"/>
  <c r="H62" i="3"/>
  <c r="H64" i="3"/>
  <c r="H66" i="3"/>
  <c r="H68" i="3"/>
  <c r="H70" i="3"/>
  <c r="H72" i="3"/>
  <c r="H74" i="3"/>
  <c r="H76" i="3"/>
  <c r="H78" i="3"/>
  <c r="H80" i="3"/>
  <c r="H82" i="3"/>
  <c r="H84" i="3"/>
  <c r="H86" i="3"/>
  <c r="H88" i="3"/>
  <c r="H90" i="3"/>
  <c r="H92" i="3"/>
  <c r="H94" i="3"/>
  <c r="H96" i="3"/>
  <c r="H98" i="3"/>
  <c r="H100" i="3"/>
  <c r="H102" i="3"/>
  <c r="H104" i="3"/>
  <c r="H106" i="3"/>
  <c r="H108" i="3"/>
  <c r="H110" i="3"/>
  <c r="H112" i="3"/>
  <c r="H114" i="3"/>
  <c r="H116" i="3"/>
  <c r="H118" i="3"/>
  <c r="H120" i="3"/>
  <c r="H122" i="3"/>
  <c r="H129" i="3"/>
  <c r="H136" i="3"/>
  <c r="H145" i="3"/>
  <c r="H152" i="3"/>
  <c r="H161" i="3"/>
  <c r="H168" i="3"/>
  <c r="H177" i="3"/>
  <c r="H184" i="3"/>
  <c r="H193" i="3"/>
  <c r="H200" i="3"/>
  <c r="H209" i="3"/>
  <c r="H216" i="3"/>
  <c r="H225" i="3"/>
  <c r="H232" i="3"/>
  <c r="H241" i="3"/>
  <c r="H248" i="3"/>
  <c r="H257" i="3"/>
  <c r="H264" i="3"/>
  <c r="H134" i="3"/>
  <c r="H143" i="3"/>
  <c r="H150" i="3"/>
  <c r="H159" i="3"/>
  <c r="H166" i="3"/>
  <c r="H182" i="3"/>
  <c r="H198" i="3"/>
  <c r="H214" i="3"/>
  <c r="H230" i="3"/>
  <c r="H246" i="3"/>
  <c r="H262" i="3"/>
  <c r="BO267" i="3"/>
  <c r="H54" i="3"/>
  <c r="H132" i="3"/>
  <c r="H141" i="3"/>
  <c r="H148" i="3"/>
  <c r="H157" i="3"/>
  <c r="H164" i="3"/>
  <c r="H173" i="3"/>
  <c r="H180" i="3"/>
  <c r="H189" i="3"/>
  <c r="H196" i="3"/>
  <c r="H205" i="3"/>
  <c r="H212" i="3"/>
  <c r="H221" i="3"/>
  <c r="H228" i="3"/>
  <c r="H237" i="3"/>
  <c r="H244" i="3"/>
  <c r="H253" i="3"/>
  <c r="H260" i="3"/>
  <c r="H52" i="3"/>
  <c r="H139" i="3"/>
  <c r="H155" i="3"/>
  <c r="H171" i="3"/>
  <c r="H187" i="3"/>
  <c r="H203" i="3"/>
  <c r="H219" i="3"/>
  <c r="H235" i="3"/>
  <c r="H251" i="3"/>
  <c r="I267" i="3"/>
  <c r="G5" i="3"/>
  <c r="G267" i="3" s="1"/>
  <c r="H5" i="3"/>
  <c r="H267" i="3" l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D267" i="1"/>
  <c r="BO266" i="1"/>
  <c r="F266" i="1"/>
  <c r="H266" i="1" s="1"/>
  <c r="E266" i="1"/>
  <c r="G266" i="1" s="1"/>
  <c r="BO265" i="1"/>
  <c r="F265" i="1"/>
  <c r="E265" i="1"/>
  <c r="G265" i="1" s="1"/>
  <c r="BO264" i="1"/>
  <c r="F264" i="1"/>
  <c r="E264" i="1"/>
  <c r="G264" i="1" s="1"/>
  <c r="BO263" i="1"/>
  <c r="F263" i="1"/>
  <c r="H263" i="1" s="1"/>
  <c r="E263" i="1"/>
  <c r="G263" i="1" s="1"/>
  <c r="BO262" i="1"/>
  <c r="H262" i="1" s="1"/>
  <c r="F262" i="1"/>
  <c r="E262" i="1"/>
  <c r="G262" i="1" s="1"/>
  <c r="BO261" i="1"/>
  <c r="F261" i="1"/>
  <c r="E261" i="1"/>
  <c r="G261" i="1" s="1"/>
  <c r="BO260" i="1"/>
  <c r="H260" i="1" s="1"/>
  <c r="F260" i="1"/>
  <c r="E260" i="1"/>
  <c r="G260" i="1" s="1"/>
  <c r="BO259" i="1"/>
  <c r="F259" i="1"/>
  <c r="E259" i="1"/>
  <c r="G259" i="1" s="1"/>
  <c r="BO258" i="1"/>
  <c r="F258" i="1"/>
  <c r="E258" i="1"/>
  <c r="G258" i="1" s="1"/>
  <c r="BO257" i="1"/>
  <c r="F257" i="1"/>
  <c r="H257" i="1" s="1"/>
  <c r="E257" i="1"/>
  <c r="G257" i="1" s="1"/>
  <c r="BO256" i="1"/>
  <c r="F256" i="1"/>
  <c r="E256" i="1"/>
  <c r="G256" i="1" s="1"/>
  <c r="BO255" i="1"/>
  <c r="F255" i="1"/>
  <c r="H255" i="1" s="1"/>
  <c r="E255" i="1"/>
  <c r="G255" i="1" s="1"/>
  <c r="BO254" i="1"/>
  <c r="H254" i="1" s="1"/>
  <c r="F254" i="1"/>
  <c r="E254" i="1"/>
  <c r="G254" i="1" s="1"/>
  <c r="BO253" i="1"/>
  <c r="F253" i="1"/>
  <c r="E253" i="1"/>
  <c r="G253" i="1" s="1"/>
  <c r="BO252" i="1"/>
  <c r="H252" i="1" s="1"/>
  <c r="F252" i="1"/>
  <c r="E252" i="1"/>
  <c r="G252" i="1" s="1"/>
  <c r="BO251" i="1"/>
  <c r="F251" i="1"/>
  <c r="E251" i="1"/>
  <c r="G251" i="1" s="1"/>
  <c r="BO250" i="1"/>
  <c r="F250" i="1"/>
  <c r="E250" i="1"/>
  <c r="G250" i="1" s="1"/>
  <c r="BO249" i="1"/>
  <c r="F249" i="1"/>
  <c r="H249" i="1" s="1"/>
  <c r="E249" i="1"/>
  <c r="G249" i="1" s="1"/>
  <c r="BO248" i="1"/>
  <c r="F248" i="1"/>
  <c r="H248" i="1" s="1"/>
  <c r="E248" i="1"/>
  <c r="G248" i="1" s="1"/>
  <c r="BO247" i="1"/>
  <c r="F247" i="1"/>
  <c r="H247" i="1" s="1"/>
  <c r="E247" i="1"/>
  <c r="G247" i="1" s="1"/>
  <c r="BO246" i="1"/>
  <c r="F246" i="1"/>
  <c r="E246" i="1"/>
  <c r="G246" i="1" s="1"/>
  <c r="BO245" i="1"/>
  <c r="F245" i="1"/>
  <c r="E245" i="1"/>
  <c r="G245" i="1" s="1"/>
  <c r="BO244" i="1"/>
  <c r="F244" i="1"/>
  <c r="E244" i="1"/>
  <c r="G244" i="1" s="1"/>
  <c r="BO243" i="1"/>
  <c r="F243" i="1"/>
  <c r="E243" i="1"/>
  <c r="G243" i="1" s="1"/>
  <c r="BO242" i="1"/>
  <c r="F242" i="1"/>
  <c r="H242" i="1" s="1"/>
  <c r="E242" i="1"/>
  <c r="G242" i="1" s="1"/>
  <c r="BO241" i="1"/>
  <c r="F241" i="1"/>
  <c r="H241" i="1" s="1"/>
  <c r="E241" i="1"/>
  <c r="G241" i="1" s="1"/>
  <c r="BO240" i="1"/>
  <c r="F240" i="1"/>
  <c r="H240" i="1" s="1"/>
  <c r="E240" i="1"/>
  <c r="G240" i="1" s="1"/>
  <c r="BO239" i="1"/>
  <c r="F239" i="1"/>
  <c r="H239" i="1" s="1"/>
  <c r="E239" i="1"/>
  <c r="G239" i="1" s="1"/>
  <c r="BO238" i="1"/>
  <c r="F238" i="1"/>
  <c r="E238" i="1"/>
  <c r="G238" i="1" s="1"/>
  <c r="BO237" i="1"/>
  <c r="F237" i="1"/>
  <c r="E237" i="1"/>
  <c r="G237" i="1" s="1"/>
  <c r="BO236" i="1"/>
  <c r="F236" i="1"/>
  <c r="E236" i="1"/>
  <c r="G236" i="1" s="1"/>
  <c r="BO235" i="1"/>
  <c r="F235" i="1"/>
  <c r="E235" i="1"/>
  <c r="G235" i="1" s="1"/>
  <c r="BO234" i="1"/>
  <c r="F234" i="1"/>
  <c r="H234" i="1" s="1"/>
  <c r="E234" i="1"/>
  <c r="G234" i="1" s="1"/>
  <c r="BO233" i="1"/>
  <c r="F233" i="1"/>
  <c r="H233" i="1" s="1"/>
  <c r="E233" i="1"/>
  <c r="G233" i="1" s="1"/>
  <c r="BO232" i="1"/>
  <c r="F232" i="1"/>
  <c r="H232" i="1" s="1"/>
  <c r="E232" i="1"/>
  <c r="G232" i="1" s="1"/>
  <c r="BO231" i="1"/>
  <c r="F231" i="1"/>
  <c r="H231" i="1" s="1"/>
  <c r="E231" i="1"/>
  <c r="G231" i="1" s="1"/>
  <c r="BO230" i="1"/>
  <c r="F230" i="1"/>
  <c r="E230" i="1"/>
  <c r="G230" i="1" s="1"/>
  <c r="BO229" i="1"/>
  <c r="F229" i="1"/>
  <c r="E229" i="1"/>
  <c r="G229" i="1" s="1"/>
  <c r="BO228" i="1"/>
  <c r="F228" i="1"/>
  <c r="E228" i="1"/>
  <c r="G228" i="1" s="1"/>
  <c r="BO227" i="1"/>
  <c r="G227" i="1"/>
  <c r="F227" i="1"/>
  <c r="H227" i="1" s="1"/>
  <c r="E227" i="1"/>
  <c r="BO226" i="1"/>
  <c r="F226" i="1"/>
  <c r="H226" i="1" s="1"/>
  <c r="E226" i="1"/>
  <c r="G226" i="1" s="1"/>
  <c r="BO225" i="1"/>
  <c r="F225" i="1"/>
  <c r="E225" i="1"/>
  <c r="G225" i="1" s="1"/>
  <c r="BO224" i="1"/>
  <c r="F224" i="1"/>
  <c r="H224" i="1" s="1"/>
  <c r="E224" i="1"/>
  <c r="G224" i="1" s="1"/>
  <c r="BO223" i="1"/>
  <c r="F223" i="1"/>
  <c r="H223" i="1" s="1"/>
  <c r="E223" i="1"/>
  <c r="G223" i="1" s="1"/>
  <c r="BO222" i="1"/>
  <c r="F222" i="1"/>
  <c r="H222" i="1" s="1"/>
  <c r="E222" i="1"/>
  <c r="G222" i="1" s="1"/>
  <c r="BO221" i="1"/>
  <c r="F221" i="1"/>
  <c r="H221" i="1" s="1"/>
  <c r="E221" i="1"/>
  <c r="G221" i="1" s="1"/>
  <c r="BO220" i="1"/>
  <c r="F220" i="1"/>
  <c r="E220" i="1"/>
  <c r="G220" i="1" s="1"/>
  <c r="BO219" i="1"/>
  <c r="F219" i="1"/>
  <c r="E219" i="1"/>
  <c r="G219" i="1" s="1"/>
  <c r="BO218" i="1"/>
  <c r="F218" i="1"/>
  <c r="H218" i="1" s="1"/>
  <c r="E218" i="1"/>
  <c r="G218" i="1" s="1"/>
  <c r="BO217" i="1"/>
  <c r="G217" i="1"/>
  <c r="F217" i="1"/>
  <c r="E217" i="1"/>
  <c r="BO216" i="1"/>
  <c r="F216" i="1"/>
  <c r="E216" i="1"/>
  <c r="G216" i="1" s="1"/>
  <c r="BO215" i="1"/>
  <c r="F215" i="1"/>
  <c r="E215" i="1"/>
  <c r="G215" i="1" s="1"/>
  <c r="BO214" i="1"/>
  <c r="F214" i="1"/>
  <c r="H214" i="1" s="1"/>
  <c r="E214" i="1"/>
  <c r="G214" i="1" s="1"/>
  <c r="BO213" i="1"/>
  <c r="F213" i="1"/>
  <c r="H213" i="1" s="1"/>
  <c r="E213" i="1"/>
  <c r="G213" i="1" s="1"/>
  <c r="BO212" i="1"/>
  <c r="F212" i="1"/>
  <c r="H212" i="1" s="1"/>
  <c r="E212" i="1"/>
  <c r="G212" i="1" s="1"/>
  <c r="BO211" i="1"/>
  <c r="F211" i="1"/>
  <c r="E211" i="1"/>
  <c r="G211" i="1" s="1"/>
  <c r="BO210" i="1"/>
  <c r="F210" i="1"/>
  <c r="E210" i="1"/>
  <c r="G210" i="1" s="1"/>
  <c r="BO209" i="1"/>
  <c r="G209" i="1"/>
  <c r="F209" i="1"/>
  <c r="H209" i="1" s="1"/>
  <c r="E209" i="1"/>
  <c r="BO208" i="1"/>
  <c r="F208" i="1"/>
  <c r="E208" i="1"/>
  <c r="G208" i="1" s="1"/>
  <c r="BO207" i="1"/>
  <c r="F207" i="1"/>
  <c r="E207" i="1"/>
  <c r="G207" i="1" s="1"/>
  <c r="BO206" i="1"/>
  <c r="F206" i="1"/>
  <c r="E206" i="1"/>
  <c r="G206" i="1" s="1"/>
  <c r="BO205" i="1"/>
  <c r="F205" i="1"/>
  <c r="E205" i="1"/>
  <c r="G205" i="1" s="1"/>
  <c r="BO204" i="1"/>
  <c r="F204" i="1"/>
  <c r="H204" i="1" s="1"/>
  <c r="E204" i="1"/>
  <c r="G204" i="1" s="1"/>
  <c r="BO203" i="1"/>
  <c r="G203" i="1"/>
  <c r="F203" i="1"/>
  <c r="H203" i="1" s="1"/>
  <c r="E203" i="1"/>
  <c r="BO202" i="1"/>
  <c r="F202" i="1"/>
  <c r="E202" i="1"/>
  <c r="G202" i="1" s="1"/>
  <c r="BO201" i="1"/>
  <c r="F201" i="1"/>
  <c r="H201" i="1" s="1"/>
  <c r="E201" i="1"/>
  <c r="G201" i="1" s="1"/>
  <c r="BO200" i="1"/>
  <c r="F200" i="1"/>
  <c r="H200" i="1" s="1"/>
  <c r="E200" i="1"/>
  <c r="G200" i="1" s="1"/>
  <c r="BO199" i="1"/>
  <c r="F199" i="1"/>
  <c r="E199" i="1"/>
  <c r="G199" i="1" s="1"/>
  <c r="BO198" i="1"/>
  <c r="F198" i="1"/>
  <c r="E198" i="1"/>
  <c r="G198" i="1" s="1"/>
  <c r="BO197" i="1"/>
  <c r="F197" i="1"/>
  <c r="E197" i="1"/>
  <c r="G197" i="1" s="1"/>
  <c r="BO196" i="1"/>
  <c r="F196" i="1"/>
  <c r="E196" i="1"/>
  <c r="G196" i="1" s="1"/>
  <c r="BO195" i="1"/>
  <c r="G195" i="1"/>
  <c r="F195" i="1"/>
  <c r="H195" i="1" s="1"/>
  <c r="E195" i="1"/>
  <c r="BO194" i="1"/>
  <c r="F194" i="1"/>
  <c r="E194" i="1"/>
  <c r="G194" i="1" s="1"/>
  <c r="BO193" i="1"/>
  <c r="F193" i="1"/>
  <c r="E193" i="1"/>
  <c r="G193" i="1" s="1"/>
  <c r="BO192" i="1"/>
  <c r="F192" i="1"/>
  <c r="H192" i="1" s="1"/>
  <c r="E192" i="1"/>
  <c r="G192" i="1" s="1"/>
  <c r="BO191" i="1"/>
  <c r="F191" i="1"/>
  <c r="H191" i="1" s="1"/>
  <c r="E191" i="1"/>
  <c r="G191" i="1" s="1"/>
  <c r="BO190" i="1"/>
  <c r="F190" i="1"/>
  <c r="H190" i="1" s="1"/>
  <c r="E190" i="1"/>
  <c r="G190" i="1" s="1"/>
  <c r="BO189" i="1"/>
  <c r="F189" i="1"/>
  <c r="E189" i="1"/>
  <c r="G189" i="1" s="1"/>
  <c r="BO188" i="1"/>
  <c r="F188" i="1"/>
  <c r="E188" i="1"/>
  <c r="G188" i="1" s="1"/>
  <c r="BO187" i="1"/>
  <c r="F187" i="1"/>
  <c r="E187" i="1"/>
  <c r="G187" i="1" s="1"/>
  <c r="BO186" i="1"/>
  <c r="F186" i="1"/>
  <c r="H186" i="1" s="1"/>
  <c r="E186" i="1"/>
  <c r="G186" i="1" s="1"/>
  <c r="BO185" i="1"/>
  <c r="G185" i="1"/>
  <c r="F185" i="1"/>
  <c r="E185" i="1"/>
  <c r="BO184" i="1"/>
  <c r="F184" i="1"/>
  <c r="E184" i="1"/>
  <c r="G184" i="1" s="1"/>
  <c r="BO183" i="1"/>
  <c r="F183" i="1"/>
  <c r="E183" i="1"/>
  <c r="G183" i="1" s="1"/>
  <c r="BO182" i="1"/>
  <c r="F182" i="1"/>
  <c r="H182" i="1" s="1"/>
  <c r="E182" i="1"/>
  <c r="G182" i="1" s="1"/>
  <c r="BO181" i="1"/>
  <c r="F181" i="1"/>
  <c r="H181" i="1" s="1"/>
  <c r="E181" i="1"/>
  <c r="G181" i="1" s="1"/>
  <c r="BO180" i="1"/>
  <c r="F180" i="1"/>
  <c r="H180" i="1" s="1"/>
  <c r="E180" i="1"/>
  <c r="G180" i="1" s="1"/>
  <c r="BO179" i="1"/>
  <c r="F179" i="1"/>
  <c r="E179" i="1"/>
  <c r="G179" i="1" s="1"/>
  <c r="BO178" i="1"/>
  <c r="F178" i="1"/>
  <c r="E178" i="1"/>
  <c r="G178" i="1" s="1"/>
  <c r="BO177" i="1"/>
  <c r="G177" i="1"/>
  <c r="F177" i="1"/>
  <c r="H177" i="1" s="1"/>
  <c r="E177" i="1"/>
  <c r="BO176" i="1"/>
  <c r="F176" i="1"/>
  <c r="E176" i="1"/>
  <c r="G176" i="1" s="1"/>
  <c r="BO175" i="1"/>
  <c r="F175" i="1"/>
  <c r="E175" i="1"/>
  <c r="G175" i="1" s="1"/>
  <c r="BO174" i="1"/>
  <c r="F174" i="1"/>
  <c r="E174" i="1"/>
  <c r="G174" i="1" s="1"/>
  <c r="BO173" i="1"/>
  <c r="F173" i="1"/>
  <c r="E173" i="1"/>
  <c r="G173" i="1" s="1"/>
  <c r="BO172" i="1"/>
  <c r="F172" i="1"/>
  <c r="H172" i="1" s="1"/>
  <c r="E172" i="1"/>
  <c r="G172" i="1" s="1"/>
  <c r="BO171" i="1"/>
  <c r="G171" i="1"/>
  <c r="F171" i="1"/>
  <c r="H171" i="1" s="1"/>
  <c r="E171" i="1"/>
  <c r="BO170" i="1"/>
  <c r="F170" i="1"/>
  <c r="E170" i="1"/>
  <c r="G170" i="1" s="1"/>
  <c r="BO169" i="1"/>
  <c r="F169" i="1"/>
  <c r="H169" i="1" s="1"/>
  <c r="E169" i="1"/>
  <c r="G169" i="1" s="1"/>
  <c r="BO168" i="1"/>
  <c r="F168" i="1"/>
  <c r="H168" i="1" s="1"/>
  <c r="E168" i="1"/>
  <c r="G168" i="1" s="1"/>
  <c r="BO167" i="1"/>
  <c r="F167" i="1"/>
  <c r="E167" i="1"/>
  <c r="G167" i="1" s="1"/>
  <c r="BO166" i="1"/>
  <c r="F166" i="1"/>
  <c r="E166" i="1"/>
  <c r="G166" i="1" s="1"/>
  <c r="BO165" i="1"/>
  <c r="F165" i="1"/>
  <c r="E165" i="1"/>
  <c r="G165" i="1" s="1"/>
  <c r="BO164" i="1"/>
  <c r="F164" i="1"/>
  <c r="E164" i="1"/>
  <c r="G164" i="1" s="1"/>
  <c r="BO163" i="1"/>
  <c r="G163" i="1"/>
  <c r="F163" i="1"/>
  <c r="H163" i="1" s="1"/>
  <c r="E163" i="1"/>
  <c r="BO162" i="1"/>
  <c r="F162" i="1"/>
  <c r="E162" i="1"/>
  <c r="G162" i="1" s="1"/>
  <c r="BO161" i="1"/>
  <c r="F161" i="1"/>
  <c r="E161" i="1"/>
  <c r="G161" i="1" s="1"/>
  <c r="BO160" i="1"/>
  <c r="F160" i="1"/>
  <c r="H160" i="1" s="1"/>
  <c r="E160" i="1"/>
  <c r="G160" i="1" s="1"/>
  <c r="BO159" i="1"/>
  <c r="F159" i="1"/>
  <c r="H159" i="1" s="1"/>
  <c r="E159" i="1"/>
  <c r="G159" i="1" s="1"/>
  <c r="BO158" i="1"/>
  <c r="F158" i="1"/>
  <c r="H158" i="1" s="1"/>
  <c r="E158" i="1"/>
  <c r="G158" i="1" s="1"/>
  <c r="BO157" i="1"/>
  <c r="F157" i="1"/>
  <c r="E157" i="1"/>
  <c r="G157" i="1" s="1"/>
  <c r="BO156" i="1"/>
  <c r="F156" i="1"/>
  <c r="E156" i="1"/>
  <c r="G156" i="1" s="1"/>
  <c r="BO155" i="1"/>
  <c r="F155" i="1"/>
  <c r="E155" i="1"/>
  <c r="G155" i="1" s="1"/>
  <c r="BO154" i="1"/>
  <c r="F154" i="1"/>
  <c r="H154" i="1" s="1"/>
  <c r="E154" i="1"/>
  <c r="G154" i="1" s="1"/>
  <c r="BO153" i="1"/>
  <c r="G153" i="1"/>
  <c r="F153" i="1"/>
  <c r="E153" i="1"/>
  <c r="BO152" i="1"/>
  <c r="F152" i="1"/>
  <c r="E152" i="1"/>
  <c r="G152" i="1" s="1"/>
  <c r="BO151" i="1"/>
  <c r="F151" i="1"/>
  <c r="E151" i="1"/>
  <c r="G151" i="1" s="1"/>
  <c r="BO150" i="1"/>
  <c r="F150" i="1"/>
  <c r="H150" i="1" s="1"/>
  <c r="E150" i="1"/>
  <c r="G150" i="1" s="1"/>
  <c r="BO149" i="1"/>
  <c r="F149" i="1"/>
  <c r="E149" i="1"/>
  <c r="G149" i="1" s="1"/>
  <c r="BO148" i="1"/>
  <c r="F148" i="1"/>
  <c r="H148" i="1" s="1"/>
  <c r="E148" i="1"/>
  <c r="G148" i="1" s="1"/>
  <c r="BO147" i="1"/>
  <c r="F147" i="1"/>
  <c r="E147" i="1"/>
  <c r="G147" i="1" s="1"/>
  <c r="BO146" i="1"/>
  <c r="F146" i="1"/>
  <c r="E146" i="1"/>
  <c r="G146" i="1" s="1"/>
  <c r="BO145" i="1"/>
  <c r="G145" i="1"/>
  <c r="F145" i="1"/>
  <c r="H145" i="1" s="1"/>
  <c r="E145" i="1"/>
  <c r="BO144" i="1"/>
  <c r="F144" i="1"/>
  <c r="E144" i="1"/>
  <c r="G144" i="1" s="1"/>
  <c r="BO143" i="1"/>
  <c r="F143" i="1"/>
  <c r="E143" i="1"/>
  <c r="G143" i="1" s="1"/>
  <c r="BO142" i="1"/>
  <c r="F142" i="1"/>
  <c r="E142" i="1"/>
  <c r="G142" i="1" s="1"/>
  <c r="BO141" i="1"/>
  <c r="F141" i="1"/>
  <c r="E141" i="1"/>
  <c r="G141" i="1" s="1"/>
  <c r="BO140" i="1"/>
  <c r="F140" i="1"/>
  <c r="H140" i="1" s="1"/>
  <c r="E140" i="1"/>
  <c r="G140" i="1" s="1"/>
  <c r="BO139" i="1"/>
  <c r="G139" i="1"/>
  <c r="F139" i="1"/>
  <c r="H139" i="1" s="1"/>
  <c r="E139" i="1"/>
  <c r="BO138" i="1"/>
  <c r="F138" i="1"/>
  <c r="E138" i="1"/>
  <c r="G138" i="1" s="1"/>
  <c r="BO137" i="1"/>
  <c r="F137" i="1"/>
  <c r="H137" i="1" s="1"/>
  <c r="E137" i="1"/>
  <c r="G137" i="1" s="1"/>
  <c r="BO136" i="1"/>
  <c r="F136" i="1"/>
  <c r="H136" i="1" s="1"/>
  <c r="E136" i="1"/>
  <c r="G136" i="1" s="1"/>
  <c r="BO135" i="1"/>
  <c r="F135" i="1"/>
  <c r="E135" i="1"/>
  <c r="G135" i="1" s="1"/>
  <c r="BO134" i="1"/>
  <c r="F134" i="1"/>
  <c r="E134" i="1"/>
  <c r="G134" i="1" s="1"/>
  <c r="BO133" i="1"/>
  <c r="F133" i="1"/>
  <c r="E133" i="1"/>
  <c r="G133" i="1" s="1"/>
  <c r="BO132" i="1"/>
  <c r="F132" i="1"/>
  <c r="E132" i="1"/>
  <c r="G132" i="1" s="1"/>
  <c r="BO131" i="1"/>
  <c r="G131" i="1"/>
  <c r="F131" i="1"/>
  <c r="H131" i="1" s="1"/>
  <c r="E131" i="1"/>
  <c r="BO130" i="1"/>
  <c r="F130" i="1"/>
  <c r="E130" i="1"/>
  <c r="G130" i="1" s="1"/>
  <c r="BO129" i="1"/>
  <c r="F129" i="1"/>
  <c r="E129" i="1"/>
  <c r="G129" i="1" s="1"/>
  <c r="BO128" i="1"/>
  <c r="F128" i="1"/>
  <c r="E128" i="1"/>
  <c r="G128" i="1" s="1"/>
  <c r="BO127" i="1"/>
  <c r="F127" i="1"/>
  <c r="E127" i="1"/>
  <c r="G127" i="1" s="1"/>
  <c r="BO126" i="1"/>
  <c r="F126" i="1"/>
  <c r="E126" i="1"/>
  <c r="G126" i="1" s="1"/>
  <c r="BO125" i="1"/>
  <c r="F125" i="1"/>
  <c r="E125" i="1"/>
  <c r="G125" i="1" s="1"/>
  <c r="BO124" i="1"/>
  <c r="H124" i="1" s="1"/>
  <c r="F124" i="1"/>
  <c r="E124" i="1"/>
  <c r="G124" i="1" s="1"/>
  <c r="BO123" i="1"/>
  <c r="H123" i="1" s="1"/>
  <c r="F123" i="1"/>
  <c r="E123" i="1"/>
  <c r="G123" i="1" s="1"/>
  <c r="BO122" i="1"/>
  <c r="F122" i="1"/>
  <c r="E122" i="1"/>
  <c r="G122" i="1" s="1"/>
  <c r="BO121" i="1"/>
  <c r="F121" i="1"/>
  <c r="H121" i="1" s="1"/>
  <c r="E121" i="1"/>
  <c r="G121" i="1" s="1"/>
  <c r="BO120" i="1"/>
  <c r="H120" i="1" s="1"/>
  <c r="F120" i="1"/>
  <c r="E120" i="1"/>
  <c r="G120" i="1" s="1"/>
  <c r="BO119" i="1"/>
  <c r="F119" i="1"/>
  <c r="E119" i="1"/>
  <c r="G119" i="1" s="1"/>
  <c r="BO118" i="1"/>
  <c r="G118" i="1"/>
  <c r="F118" i="1"/>
  <c r="E118" i="1"/>
  <c r="BO117" i="1"/>
  <c r="F117" i="1"/>
  <c r="E117" i="1"/>
  <c r="G117" i="1" s="1"/>
  <c r="BO116" i="1"/>
  <c r="H116" i="1" s="1"/>
  <c r="F116" i="1"/>
  <c r="E116" i="1"/>
  <c r="G116" i="1" s="1"/>
  <c r="BO115" i="1"/>
  <c r="F115" i="1"/>
  <c r="E115" i="1"/>
  <c r="G115" i="1" s="1"/>
  <c r="BO114" i="1"/>
  <c r="G114" i="1"/>
  <c r="F114" i="1"/>
  <c r="E114" i="1"/>
  <c r="BO113" i="1"/>
  <c r="F113" i="1"/>
  <c r="E113" i="1"/>
  <c r="G113" i="1" s="1"/>
  <c r="BO112" i="1"/>
  <c r="H112" i="1" s="1"/>
  <c r="G112" i="1"/>
  <c r="F112" i="1"/>
  <c r="E112" i="1"/>
  <c r="BO111" i="1"/>
  <c r="F111" i="1"/>
  <c r="E111" i="1"/>
  <c r="G111" i="1" s="1"/>
  <c r="BO110" i="1"/>
  <c r="G110" i="1"/>
  <c r="F110" i="1"/>
  <c r="H110" i="1" s="1"/>
  <c r="E110" i="1"/>
  <c r="BO109" i="1"/>
  <c r="F109" i="1"/>
  <c r="E109" i="1"/>
  <c r="G109" i="1" s="1"/>
  <c r="BO108" i="1"/>
  <c r="F108" i="1"/>
  <c r="E108" i="1"/>
  <c r="G108" i="1" s="1"/>
  <c r="BO107" i="1"/>
  <c r="F107" i="1"/>
  <c r="H107" i="1" s="1"/>
  <c r="E107" i="1"/>
  <c r="G107" i="1" s="1"/>
  <c r="BO106" i="1"/>
  <c r="G106" i="1"/>
  <c r="F106" i="1"/>
  <c r="E106" i="1"/>
  <c r="BO105" i="1"/>
  <c r="F105" i="1"/>
  <c r="E105" i="1"/>
  <c r="G105" i="1" s="1"/>
  <c r="BO104" i="1"/>
  <c r="F104" i="1"/>
  <c r="E104" i="1"/>
  <c r="G104" i="1" s="1"/>
  <c r="BO103" i="1"/>
  <c r="F103" i="1"/>
  <c r="H103" i="1" s="1"/>
  <c r="E103" i="1"/>
  <c r="G103" i="1" s="1"/>
  <c r="BO102" i="1"/>
  <c r="F102" i="1"/>
  <c r="E102" i="1"/>
  <c r="G102" i="1" s="1"/>
  <c r="BO101" i="1"/>
  <c r="F101" i="1"/>
  <c r="E101" i="1"/>
  <c r="G101" i="1" s="1"/>
  <c r="BO100" i="1"/>
  <c r="G100" i="1"/>
  <c r="F100" i="1"/>
  <c r="H100" i="1" s="1"/>
  <c r="E100" i="1"/>
  <c r="BO99" i="1"/>
  <c r="F99" i="1"/>
  <c r="E99" i="1"/>
  <c r="G99" i="1" s="1"/>
  <c r="BO98" i="1"/>
  <c r="F98" i="1"/>
  <c r="E98" i="1"/>
  <c r="G98" i="1" s="1"/>
  <c r="BO97" i="1"/>
  <c r="F97" i="1"/>
  <c r="H97" i="1" s="1"/>
  <c r="E97" i="1"/>
  <c r="G97" i="1" s="1"/>
  <c r="BO96" i="1"/>
  <c r="G96" i="1"/>
  <c r="F96" i="1"/>
  <c r="E96" i="1"/>
  <c r="BO95" i="1"/>
  <c r="F95" i="1"/>
  <c r="E95" i="1"/>
  <c r="G95" i="1" s="1"/>
  <c r="BO94" i="1"/>
  <c r="G94" i="1"/>
  <c r="F94" i="1"/>
  <c r="E94" i="1"/>
  <c r="BO93" i="1"/>
  <c r="F93" i="1"/>
  <c r="E93" i="1"/>
  <c r="G93" i="1" s="1"/>
  <c r="BO92" i="1"/>
  <c r="F92" i="1"/>
  <c r="E92" i="1"/>
  <c r="G92" i="1" s="1"/>
  <c r="BO91" i="1"/>
  <c r="F91" i="1"/>
  <c r="H91" i="1" s="1"/>
  <c r="E91" i="1"/>
  <c r="G91" i="1" s="1"/>
  <c r="BO90" i="1"/>
  <c r="G90" i="1"/>
  <c r="F90" i="1"/>
  <c r="H90" i="1" s="1"/>
  <c r="E90" i="1"/>
  <c r="BO89" i="1"/>
  <c r="F89" i="1"/>
  <c r="E89" i="1"/>
  <c r="G89" i="1" s="1"/>
  <c r="BO88" i="1"/>
  <c r="F88" i="1"/>
  <c r="E88" i="1"/>
  <c r="G88" i="1" s="1"/>
  <c r="BO87" i="1"/>
  <c r="F87" i="1"/>
  <c r="H87" i="1" s="1"/>
  <c r="E87" i="1"/>
  <c r="G87" i="1" s="1"/>
  <c r="BO86" i="1"/>
  <c r="F86" i="1"/>
  <c r="E86" i="1"/>
  <c r="G86" i="1" s="1"/>
  <c r="BO85" i="1"/>
  <c r="F85" i="1"/>
  <c r="E85" i="1"/>
  <c r="G85" i="1" s="1"/>
  <c r="BO84" i="1"/>
  <c r="G84" i="1"/>
  <c r="F84" i="1"/>
  <c r="H84" i="1" s="1"/>
  <c r="E84" i="1"/>
  <c r="BO83" i="1"/>
  <c r="F83" i="1"/>
  <c r="E83" i="1"/>
  <c r="G83" i="1" s="1"/>
  <c r="BO82" i="1"/>
  <c r="F82" i="1"/>
  <c r="E82" i="1"/>
  <c r="G82" i="1" s="1"/>
  <c r="BO81" i="1"/>
  <c r="F81" i="1"/>
  <c r="H81" i="1" s="1"/>
  <c r="E81" i="1"/>
  <c r="G81" i="1" s="1"/>
  <c r="BO80" i="1"/>
  <c r="F80" i="1"/>
  <c r="E80" i="1"/>
  <c r="G80" i="1" s="1"/>
  <c r="BO79" i="1"/>
  <c r="F79" i="1"/>
  <c r="E79" i="1"/>
  <c r="G79" i="1" s="1"/>
  <c r="BO78" i="1"/>
  <c r="G78" i="1"/>
  <c r="F78" i="1"/>
  <c r="E78" i="1"/>
  <c r="BO77" i="1"/>
  <c r="F77" i="1"/>
  <c r="E77" i="1"/>
  <c r="G77" i="1" s="1"/>
  <c r="BO76" i="1"/>
  <c r="F76" i="1"/>
  <c r="E76" i="1"/>
  <c r="G76" i="1" s="1"/>
  <c r="BO75" i="1"/>
  <c r="F75" i="1"/>
  <c r="H75" i="1" s="1"/>
  <c r="E75" i="1"/>
  <c r="G75" i="1" s="1"/>
  <c r="BO74" i="1"/>
  <c r="G74" i="1"/>
  <c r="F74" i="1"/>
  <c r="H74" i="1" s="1"/>
  <c r="E74" i="1"/>
  <c r="BO73" i="1"/>
  <c r="F73" i="1"/>
  <c r="E73" i="1"/>
  <c r="G73" i="1" s="1"/>
  <c r="BO72" i="1"/>
  <c r="F72" i="1"/>
  <c r="E72" i="1"/>
  <c r="G72" i="1" s="1"/>
  <c r="BO71" i="1"/>
  <c r="F71" i="1"/>
  <c r="E71" i="1"/>
  <c r="G71" i="1" s="1"/>
  <c r="BO70" i="1"/>
  <c r="F70" i="1"/>
  <c r="E70" i="1"/>
  <c r="G70" i="1" s="1"/>
  <c r="BO69" i="1"/>
  <c r="F69" i="1"/>
  <c r="H69" i="1" s="1"/>
  <c r="E69" i="1"/>
  <c r="G69" i="1" s="1"/>
  <c r="BO68" i="1"/>
  <c r="F68" i="1"/>
  <c r="E68" i="1"/>
  <c r="G68" i="1" s="1"/>
  <c r="BO67" i="1"/>
  <c r="F67" i="1"/>
  <c r="E67" i="1"/>
  <c r="G67" i="1" s="1"/>
  <c r="BO66" i="1"/>
  <c r="G66" i="1"/>
  <c r="F66" i="1"/>
  <c r="H66" i="1" s="1"/>
  <c r="E66" i="1"/>
  <c r="BO65" i="1"/>
  <c r="F65" i="1"/>
  <c r="E65" i="1"/>
  <c r="G65" i="1" s="1"/>
  <c r="BO64" i="1"/>
  <c r="F64" i="1"/>
  <c r="E64" i="1"/>
  <c r="G64" i="1" s="1"/>
  <c r="BO63" i="1"/>
  <c r="F63" i="1"/>
  <c r="E63" i="1"/>
  <c r="G63" i="1" s="1"/>
  <c r="BO62" i="1"/>
  <c r="F62" i="1"/>
  <c r="E62" i="1"/>
  <c r="G62" i="1" s="1"/>
  <c r="BO61" i="1"/>
  <c r="F61" i="1"/>
  <c r="E61" i="1"/>
  <c r="G61" i="1" s="1"/>
  <c r="BO60" i="1"/>
  <c r="G60" i="1"/>
  <c r="F60" i="1"/>
  <c r="E60" i="1"/>
  <c r="BO59" i="1"/>
  <c r="F59" i="1"/>
  <c r="E59" i="1"/>
  <c r="G59" i="1" s="1"/>
  <c r="BO58" i="1"/>
  <c r="F58" i="1"/>
  <c r="H58" i="1" s="1"/>
  <c r="E58" i="1"/>
  <c r="G58" i="1" s="1"/>
  <c r="BO57" i="1"/>
  <c r="F57" i="1"/>
  <c r="H57" i="1" s="1"/>
  <c r="E57" i="1"/>
  <c r="G57" i="1" s="1"/>
  <c r="BO56" i="1"/>
  <c r="F56" i="1"/>
  <c r="E56" i="1"/>
  <c r="G56" i="1" s="1"/>
  <c r="BO55" i="1"/>
  <c r="F55" i="1"/>
  <c r="E55" i="1"/>
  <c r="G55" i="1" s="1"/>
  <c r="BO54" i="1"/>
  <c r="F54" i="1"/>
  <c r="E54" i="1"/>
  <c r="G54" i="1" s="1"/>
  <c r="BO53" i="1"/>
  <c r="F53" i="1"/>
  <c r="E53" i="1"/>
  <c r="G53" i="1" s="1"/>
  <c r="BO52" i="1"/>
  <c r="F52" i="1"/>
  <c r="E52" i="1"/>
  <c r="G52" i="1" s="1"/>
  <c r="BO51" i="1"/>
  <c r="F51" i="1"/>
  <c r="H51" i="1" s="1"/>
  <c r="E51" i="1"/>
  <c r="G51" i="1" s="1"/>
  <c r="BO50" i="1"/>
  <c r="F50" i="1"/>
  <c r="E50" i="1"/>
  <c r="G50" i="1" s="1"/>
  <c r="BO49" i="1"/>
  <c r="F49" i="1"/>
  <c r="E49" i="1"/>
  <c r="G49" i="1" s="1"/>
  <c r="BO48" i="1"/>
  <c r="G48" i="1"/>
  <c r="F48" i="1"/>
  <c r="H48" i="1" s="1"/>
  <c r="E48" i="1"/>
  <c r="BO47" i="1"/>
  <c r="F47" i="1"/>
  <c r="E47" i="1"/>
  <c r="G47" i="1" s="1"/>
  <c r="BO46" i="1"/>
  <c r="F46" i="1"/>
  <c r="H46" i="1" s="1"/>
  <c r="E46" i="1"/>
  <c r="G46" i="1" s="1"/>
  <c r="BO45" i="1"/>
  <c r="F45" i="1"/>
  <c r="H45" i="1" s="1"/>
  <c r="E45" i="1"/>
  <c r="G45" i="1" s="1"/>
  <c r="BO44" i="1"/>
  <c r="F44" i="1"/>
  <c r="E44" i="1"/>
  <c r="G44" i="1" s="1"/>
  <c r="BO43" i="1"/>
  <c r="F43" i="1"/>
  <c r="E43" i="1"/>
  <c r="G43" i="1" s="1"/>
  <c r="BO42" i="1"/>
  <c r="G42" i="1"/>
  <c r="F42" i="1"/>
  <c r="H42" i="1" s="1"/>
  <c r="E42" i="1"/>
  <c r="BO41" i="1"/>
  <c r="F41" i="1"/>
  <c r="E41" i="1"/>
  <c r="G41" i="1" s="1"/>
  <c r="BO40" i="1"/>
  <c r="F40" i="1"/>
  <c r="E40" i="1"/>
  <c r="G40" i="1" s="1"/>
  <c r="BO39" i="1"/>
  <c r="F39" i="1"/>
  <c r="H39" i="1" s="1"/>
  <c r="E39" i="1"/>
  <c r="G39" i="1" s="1"/>
  <c r="BO38" i="1"/>
  <c r="G38" i="1"/>
  <c r="F38" i="1"/>
  <c r="H38" i="1" s="1"/>
  <c r="E38" i="1"/>
  <c r="BO37" i="1"/>
  <c r="F37" i="1"/>
  <c r="E37" i="1"/>
  <c r="G37" i="1" s="1"/>
  <c r="BO36" i="1"/>
  <c r="F36" i="1"/>
  <c r="H36" i="1" s="1"/>
  <c r="E36" i="1"/>
  <c r="G36" i="1" s="1"/>
  <c r="BO35" i="1"/>
  <c r="F35" i="1"/>
  <c r="H35" i="1" s="1"/>
  <c r="E35" i="1"/>
  <c r="G35" i="1" s="1"/>
  <c r="BO34" i="1"/>
  <c r="F34" i="1"/>
  <c r="E34" i="1"/>
  <c r="G34" i="1" s="1"/>
  <c r="BO33" i="1"/>
  <c r="F33" i="1"/>
  <c r="E33" i="1"/>
  <c r="G33" i="1" s="1"/>
  <c r="BO32" i="1"/>
  <c r="G32" i="1"/>
  <c r="F32" i="1"/>
  <c r="H32" i="1" s="1"/>
  <c r="E32" i="1"/>
  <c r="BO31" i="1"/>
  <c r="F31" i="1"/>
  <c r="E31" i="1"/>
  <c r="G31" i="1" s="1"/>
  <c r="BO30" i="1"/>
  <c r="F30" i="1"/>
  <c r="H30" i="1" s="1"/>
  <c r="E30" i="1"/>
  <c r="G30" i="1" s="1"/>
  <c r="BO29" i="1"/>
  <c r="F29" i="1"/>
  <c r="H29" i="1" s="1"/>
  <c r="E29" i="1"/>
  <c r="G29" i="1" s="1"/>
  <c r="BO28" i="1"/>
  <c r="F28" i="1"/>
  <c r="E28" i="1"/>
  <c r="G28" i="1" s="1"/>
  <c r="BO27" i="1"/>
  <c r="F27" i="1"/>
  <c r="E27" i="1"/>
  <c r="G27" i="1" s="1"/>
  <c r="BO26" i="1"/>
  <c r="G26" i="1"/>
  <c r="F26" i="1"/>
  <c r="H26" i="1" s="1"/>
  <c r="E26" i="1"/>
  <c r="BO25" i="1"/>
  <c r="F25" i="1"/>
  <c r="E25" i="1"/>
  <c r="G25" i="1" s="1"/>
  <c r="BO24" i="1"/>
  <c r="F24" i="1"/>
  <c r="E24" i="1"/>
  <c r="G24" i="1" s="1"/>
  <c r="BO23" i="1"/>
  <c r="F23" i="1"/>
  <c r="H23" i="1" s="1"/>
  <c r="E23" i="1"/>
  <c r="G23" i="1" s="1"/>
  <c r="BO22" i="1"/>
  <c r="G22" i="1"/>
  <c r="F22" i="1"/>
  <c r="H22" i="1" s="1"/>
  <c r="E22" i="1"/>
  <c r="BO21" i="1"/>
  <c r="F21" i="1"/>
  <c r="E21" i="1"/>
  <c r="G21" i="1" s="1"/>
  <c r="BO20" i="1"/>
  <c r="F20" i="1"/>
  <c r="H20" i="1" s="1"/>
  <c r="E20" i="1"/>
  <c r="G20" i="1" s="1"/>
  <c r="BO19" i="1"/>
  <c r="F19" i="1"/>
  <c r="H19" i="1" s="1"/>
  <c r="E19" i="1"/>
  <c r="G19" i="1" s="1"/>
  <c r="BO18" i="1"/>
  <c r="F18" i="1"/>
  <c r="E18" i="1"/>
  <c r="G18" i="1" s="1"/>
  <c r="BO17" i="1"/>
  <c r="F17" i="1"/>
  <c r="E17" i="1"/>
  <c r="G17" i="1" s="1"/>
  <c r="BO16" i="1"/>
  <c r="G16" i="1"/>
  <c r="F16" i="1"/>
  <c r="H16" i="1" s="1"/>
  <c r="E16" i="1"/>
  <c r="BO15" i="1"/>
  <c r="F15" i="1"/>
  <c r="E15" i="1"/>
  <c r="G15" i="1" s="1"/>
  <c r="BO14" i="1"/>
  <c r="F14" i="1"/>
  <c r="H14" i="1" s="1"/>
  <c r="E14" i="1"/>
  <c r="G14" i="1" s="1"/>
  <c r="BO13" i="1"/>
  <c r="F13" i="1"/>
  <c r="H13" i="1" s="1"/>
  <c r="E13" i="1"/>
  <c r="G13" i="1" s="1"/>
  <c r="BO12" i="1"/>
  <c r="F12" i="1"/>
  <c r="E12" i="1"/>
  <c r="G12" i="1" s="1"/>
  <c r="BO11" i="1"/>
  <c r="F11" i="1"/>
  <c r="E11" i="1"/>
  <c r="G11" i="1" s="1"/>
  <c r="BO10" i="1"/>
  <c r="G10" i="1"/>
  <c r="F10" i="1"/>
  <c r="E10" i="1"/>
  <c r="BO9" i="1"/>
  <c r="F9" i="1"/>
  <c r="E9" i="1"/>
  <c r="G9" i="1" s="1"/>
  <c r="BO8" i="1"/>
  <c r="F8" i="1"/>
  <c r="E8" i="1"/>
  <c r="G8" i="1" s="1"/>
  <c r="BO7" i="1"/>
  <c r="F7" i="1"/>
  <c r="H7" i="1" s="1"/>
  <c r="E7" i="1"/>
  <c r="G7" i="1" s="1"/>
  <c r="BO6" i="1"/>
  <c r="G6" i="1"/>
  <c r="F6" i="1"/>
  <c r="H6" i="1" s="1"/>
  <c r="E6" i="1"/>
  <c r="BO5" i="1"/>
  <c r="F5" i="1"/>
  <c r="E5" i="1"/>
  <c r="I249" i="1"/>
  <c r="I245" i="1"/>
  <c r="I177" i="1"/>
  <c r="I237" i="1"/>
  <c r="I213" i="1"/>
  <c r="I266" i="1"/>
  <c r="I38" i="1"/>
  <c r="I223" i="1"/>
  <c r="I243" i="1"/>
  <c r="I140" i="1"/>
  <c r="I54" i="1"/>
  <c r="I242" i="1"/>
  <c r="I236" i="1"/>
  <c r="I142" i="1"/>
  <c r="I238" i="1"/>
  <c r="I118" i="1"/>
  <c r="I91" i="1"/>
  <c r="I154" i="1"/>
  <c r="I175" i="1"/>
  <c r="I224" i="1"/>
  <c r="I18" i="1"/>
  <c r="I150" i="1"/>
  <c r="I75" i="1"/>
  <c r="I187" i="1"/>
  <c r="I5" i="1"/>
  <c r="I78" i="1"/>
  <c r="I90" i="1"/>
  <c r="I173" i="1"/>
  <c r="I257" i="1"/>
  <c r="I101" i="1"/>
  <c r="I146" i="1"/>
  <c r="I28" i="1"/>
  <c r="I141" i="1"/>
  <c r="I239" i="1"/>
  <c r="I169" i="1"/>
  <c r="I85" i="1"/>
  <c r="I186" i="1"/>
  <c r="I247" i="1"/>
  <c r="I87" i="1"/>
  <c r="I221" i="1"/>
  <c r="I157" i="1"/>
  <c r="I215" i="1"/>
  <c r="I226" i="1"/>
  <c r="I259" i="1"/>
  <c r="I49" i="1"/>
  <c r="I166" i="1"/>
  <c r="I217" i="1"/>
  <c r="I98" i="1"/>
  <c r="I172" i="1"/>
  <c r="I190" i="1"/>
  <c r="I163" i="1"/>
  <c r="I254" i="1"/>
  <c r="I122" i="1"/>
  <c r="I86" i="1"/>
  <c r="I256" i="1"/>
  <c r="I147" i="1"/>
  <c r="I152" i="1"/>
  <c r="I93" i="1"/>
  <c r="I47" i="1"/>
  <c r="I209" i="1"/>
  <c r="I39" i="1"/>
  <c r="I193" i="1"/>
  <c r="I258" i="1"/>
  <c r="I29" i="1"/>
  <c r="I202" i="1"/>
  <c r="I112" i="1"/>
  <c r="I64" i="1"/>
  <c r="I63" i="1"/>
  <c r="I35" i="1"/>
  <c r="I233" i="1"/>
  <c r="I105" i="1"/>
  <c r="I160" i="1"/>
  <c r="I174" i="1"/>
  <c r="I24" i="1"/>
  <c r="I200" i="1"/>
  <c r="I131" i="1"/>
  <c r="I71" i="1"/>
  <c r="I57" i="1"/>
  <c r="I113" i="1"/>
  <c r="I34" i="1"/>
  <c r="I170" i="1"/>
  <c r="I119" i="1"/>
  <c r="I250" i="1"/>
  <c r="I251" i="1"/>
  <c r="I97" i="1"/>
  <c r="I16" i="1"/>
  <c r="I265" i="1"/>
  <c r="I12" i="1"/>
  <c r="I108" i="1"/>
  <c r="I96" i="1"/>
  <c r="I232" i="1"/>
  <c r="I70" i="1"/>
  <c r="I168" i="1"/>
  <c r="I192" i="1"/>
  <c r="I225" i="1"/>
  <c r="I260" i="1"/>
  <c r="I107" i="1"/>
  <c r="I124" i="1"/>
  <c r="I43" i="1"/>
  <c r="I230" i="1"/>
  <c r="I212" i="1"/>
  <c r="I185" i="1"/>
  <c r="I37" i="1"/>
  <c r="I219" i="1"/>
  <c r="I253" i="1"/>
  <c r="I120" i="1"/>
  <c r="I165" i="1"/>
  <c r="I25" i="1"/>
  <c r="I66" i="1"/>
  <c r="I128" i="1"/>
  <c r="I252" i="1"/>
  <c r="I132" i="1"/>
  <c r="I206" i="1"/>
  <c r="I214" i="1"/>
  <c r="I14" i="1"/>
  <c r="I56" i="1"/>
  <c r="I114" i="1"/>
  <c r="I184" i="1"/>
  <c r="I116" i="1"/>
  <c r="I19" i="1"/>
  <c r="I197" i="1"/>
  <c r="I72" i="1"/>
  <c r="I21" i="1"/>
  <c r="I15" i="1"/>
  <c r="I159" i="1"/>
  <c r="I204" i="1"/>
  <c r="I149" i="1"/>
  <c r="I68" i="1"/>
  <c r="I9" i="1"/>
  <c r="I182" i="1"/>
  <c r="I7" i="1"/>
  <c r="I262" i="1"/>
  <c r="I189" i="1"/>
  <c r="I181" i="1"/>
  <c r="I248" i="1"/>
  <c r="I115" i="1"/>
  <c r="I231" i="1"/>
  <c r="I264" i="1"/>
  <c r="I83" i="1"/>
  <c r="I180" i="1"/>
  <c r="I176" i="1"/>
  <c r="I10" i="1"/>
  <c r="I27" i="1"/>
  <c r="I203" i="1"/>
  <c r="I255" i="1"/>
  <c r="I161" i="1"/>
  <c r="I244" i="1"/>
  <c r="I121" i="1"/>
  <c r="I191" i="1"/>
  <c r="I220" i="1"/>
  <c r="I20" i="1"/>
  <c r="I194" i="1"/>
  <c r="I17" i="1"/>
  <c r="I130" i="1"/>
  <c r="I99" i="1"/>
  <c r="I88" i="1"/>
  <c r="I58" i="1"/>
  <c r="I110" i="1"/>
  <c r="I139" i="1"/>
  <c r="I196" i="1"/>
  <c r="I153" i="1"/>
  <c r="I100" i="1"/>
  <c r="I201" i="1"/>
  <c r="I240" i="1"/>
  <c r="I73" i="1"/>
  <c r="I77" i="1"/>
  <c r="I167" i="1"/>
  <c r="I148" i="1"/>
  <c r="I208" i="1"/>
  <c r="I111" i="1"/>
  <c r="I53" i="1"/>
  <c r="I123" i="1"/>
  <c r="I207" i="1"/>
  <c r="I30" i="1"/>
  <c r="I235" i="1"/>
  <c r="I261" i="1"/>
  <c r="I106" i="1"/>
  <c r="I183" i="1"/>
  <c r="I205" i="1"/>
  <c r="I44" i="1"/>
  <c r="I144" i="1"/>
  <c r="I67" i="1"/>
  <c r="I95" i="1"/>
  <c r="I42" i="1"/>
  <c r="I103" i="1"/>
  <c r="I135" i="1"/>
  <c r="I125" i="1"/>
  <c r="I52" i="1"/>
  <c r="I171" i="1"/>
  <c r="I195" i="1"/>
  <c r="I65" i="1"/>
  <c r="I41" i="1"/>
  <c r="I164" i="1"/>
  <c r="I218" i="1"/>
  <c r="I211" i="1"/>
  <c r="I136" i="1"/>
  <c r="I22" i="1"/>
  <c r="I13" i="1"/>
  <c r="I33" i="1"/>
  <c r="I89" i="1"/>
  <c r="I222" i="1"/>
  <c r="I151" i="1"/>
  <c r="I263" i="1"/>
  <c r="I129" i="1"/>
  <c r="I246" i="1"/>
  <c r="I227" i="1"/>
  <c r="I133" i="1"/>
  <c r="I92" i="1"/>
  <c r="I48" i="1"/>
  <c r="I228" i="1"/>
  <c r="I137" i="1"/>
  <c r="I76" i="1"/>
  <c r="I216" i="1"/>
  <c r="I8" i="1"/>
  <c r="I210" i="1"/>
  <c r="I69" i="1"/>
  <c r="I229" i="1"/>
  <c r="I11" i="1"/>
  <c r="I117" i="1"/>
  <c r="I143" i="1"/>
  <c r="I62" i="1"/>
  <c r="I23" i="1"/>
  <c r="I32" i="1"/>
  <c r="I61" i="1"/>
  <c r="I155" i="1"/>
  <c r="I234" i="1"/>
  <c r="I241" i="1"/>
  <c r="I127" i="1"/>
  <c r="I109" i="1"/>
  <c r="I158" i="1"/>
  <c r="I55" i="1"/>
  <c r="I74" i="1"/>
  <c r="I104" i="1"/>
  <c r="I199" i="1"/>
  <c r="I81" i="1"/>
  <c r="I59" i="1"/>
  <c r="I156" i="1"/>
  <c r="I188" i="1"/>
  <c r="I94" i="1"/>
  <c r="I178" i="1"/>
  <c r="I40" i="1"/>
  <c r="I198" i="1"/>
  <c r="I138" i="1"/>
  <c r="I84" i="1"/>
  <c r="I36" i="1"/>
  <c r="I162" i="1"/>
  <c r="I82" i="1"/>
  <c r="I102" i="1"/>
  <c r="I145" i="1"/>
  <c r="I45" i="1"/>
  <c r="I26" i="1"/>
  <c r="I6" i="1"/>
  <c r="I51" i="1"/>
  <c r="I60" i="1"/>
  <c r="I80" i="1"/>
  <c r="I134" i="1"/>
  <c r="I50" i="1"/>
  <c r="I126" i="1"/>
  <c r="I31" i="1"/>
  <c r="I46" i="1"/>
  <c r="I179" i="1"/>
  <c r="I79" i="1"/>
  <c r="H11" i="1" l="1"/>
  <c r="H18" i="1"/>
  <c r="H27" i="1"/>
  <c r="H34" i="1"/>
  <c r="H43" i="1"/>
  <c r="H50" i="1"/>
  <c r="H67" i="1"/>
  <c r="H79" i="1"/>
  <c r="H95" i="1"/>
  <c r="H113" i="1"/>
  <c r="H132" i="1"/>
  <c r="H142" i="1"/>
  <c r="H147" i="1"/>
  <c r="H152" i="1"/>
  <c r="H164" i="1"/>
  <c r="H174" i="1"/>
  <c r="H179" i="1"/>
  <c r="H184" i="1"/>
  <c r="H196" i="1"/>
  <c r="H206" i="1"/>
  <c r="H211" i="1"/>
  <c r="H216" i="1"/>
  <c r="H228" i="1"/>
  <c r="H236" i="1"/>
  <c r="H244" i="1"/>
  <c r="H9" i="1"/>
  <c r="H25" i="1"/>
  <c r="H41" i="1"/>
  <c r="H55" i="1"/>
  <c r="H65" i="1"/>
  <c r="H77" i="1"/>
  <c r="H93" i="1"/>
  <c r="H109" i="1"/>
  <c r="H130" i="1"/>
  <c r="H135" i="1"/>
  <c r="H162" i="1"/>
  <c r="H167" i="1"/>
  <c r="H189" i="1"/>
  <c r="H194" i="1"/>
  <c r="H199" i="1"/>
  <c r="H82" i="1"/>
  <c r="H98" i="1"/>
  <c r="H155" i="1"/>
  <c r="H187" i="1"/>
  <c r="H219" i="1"/>
  <c r="H5" i="1"/>
  <c r="H12" i="1"/>
  <c r="H21" i="1"/>
  <c r="H28" i="1"/>
  <c r="H37" i="1"/>
  <c r="H44" i="1"/>
  <c r="H53" i="1"/>
  <c r="H63" i="1"/>
  <c r="H73" i="1"/>
  <c r="H89" i="1"/>
  <c r="H105" i="1"/>
  <c r="H138" i="1"/>
  <c r="H143" i="1"/>
  <c r="H153" i="1"/>
  <c r="H170" i="1"/>
  <c r="H175" i="1"/>
  <c r="H185" i="1"/>
  <c r="H197" i="1"/>
  <c r="H202" i="1"/>
  <c r="H207" i="1"/>
  <c r="H217" i="1"/>
  <c r="H229" i="1"/>
  <c r="H237" i="1"/>
  <c r="H245" i="1"/>
  <c r="H250" i="1"/>
  <c r="H253" i="1"/>
  <c r="H258" i="1"/>
  <c r="H261" i="1"/>
  <c r="H10" i="1"/>
  <c r="H8" i="1"/>
  <c r="H17" i="1"/>
  <c r="H24" i="1"/>
  <c r="H33" i="1"/>
  <c r="H40" i="1"/>
  <c r="H49" i="1"/>
  <c r="H61" i="1"/>
  <c r="H71" i="1"/>
  <c r="H76" i="1"/>
  <c r="H85" i="1"/>
  <c r="H92" i="1"/>
  <c r="H101" i="1"/>
  <c r="H108" i="1"/>
  <c r="H129" i="1"/>
  <c r="H146" i="1"/>
  <c r="H151" i="1"/>
  <c r="H161" i="1"/>
  <c r="H173" i="1"/>
  <c r="H178" i="1"/>
  <c r="H183" i="1"/>
  <c r="H193" i="1"/>
  <c r="H205" i="1"/>
  <c r="H210" i="1"/>
  <c r="H215" i="1"/>
  <c r="H225" i="1"/>
  <c r="H235" i="1"/>
  <c r="H243" i="1"/>
  <c r="H251" i="1"/>
  <c r="H256" i="1"/>
  <c r="H259" i="1"/>
  <c r="H15" i="1"/>
  <c r="H31" i="1"/>
  <c r="H47" i="1"/>
  <c r="H59" i="1"/>
  <c r="H83" i="1"/>
  <c r="H99" i="1"/>
  <c r="H117" i="1"/>
  <c r="H134" i="1"/>
  <c r="H144" i="1"/>
  <c r="H156" i="1"/>
  <c r="H166" i="1"/>
  <c r="H176" i="1"/>
  <c r="H188" i="1"/>
  <c r="H198" i="1"/>
  <c r="H208" i="1"/>
  <c r="H220" i="1"/>
  <c r="H230" i="1"/>
  <c r="H238" i="1"/>
  <c r="H246" i="1"/>
  <c r="H125" i="1"/>
  <c r="H127" i="1"/>
  <c r="H115" i="1"/>
  <c r="H119" i="1"/>
  <c r="H264" i="1"/>
  <c r="H111" i="1"/>
  <c r="H126" i="1"/>
  <c r="H122" i="1"/>
  <c r="H265" i="1"/>
  <c r="I267" i="1"/>
  <c r="H64" i="1"/>
  <c r="BO267" i="1"/>
  <c r="H62" i="1"/>
  <c r="H78" i="1"/>
  <c r="H86" i="1"/>
  <c r="H94" i="1"/>
  <c r="H102" i="1"/>
  <c r="E267" i="1"/>
  <c r="H56" i="1"/>
  <c r="H72" i="1"/>
  <c r="F267" i="1"/>
  <c r="H54" i="1"/>
  <c r="H70" i="1"/>
  <c r="G5" i="1"/>
  <c r="G267" i="1" s="1"/>
  <c r="H52" i="1"/>
  <c r="H60" i="1"/>
  <c r="H68" i="1"/>
  <c r="H80" i="1"/>
  <c r="H88" i="1"/>
  <c r="H96" i="1"/>
  <c r="H104" i="1"/>
  <c r="H114" i="1"/>
  <c r="H106" i="1"/>
  <c r="H118" i="1"/>
  <c r="H133" i="1"/>
  <c r="H141" i="1"/>
  <c r="H149" i="1"/>
  <c r="H157" i="1"/>
  <c r="H165" i="1"/>
  <c r="H267" i="1" l="1"/>
</calcChain>
</file>

<file path=xl/sharedStrings.xml><?xml version="1.0" encoding="utf-8"?>
<sst xmlns="http://schemas.openxmlformats.org/spreadsheetml/2006/main" count="10275" uniqueCount="574">
  <si>
    <t>CODIGO DE PROVEEDOR</t>
  </si>
  <si>
    <t>MUNICIPIO</t>
  </si>
  <si>
    <t>DEPARTAMENTO</t>
  </si>
  <si>
    <t>ASIGNACIO MENSUAL</t>
  </si>
  <si>
    <t>1% COMURES</t>
  </si>
  <si>
    <t>0.5% ASOC</t>
  </si>
  <si>
    <t>DISPONIBLE</t>
  </si>
  <si>
    <t>REPORTE</t>
  </si>
  <si>
    <t>COMURES</t>
  </si>
  <si>
    <t>ENEPASA</t>
  </si>
  <si>
    <t>AMUSDELI</t>
  </si>
  <si>
    <t>ANDRYSAS</t>
  </si>
  <si>
    <t>ASOC-TRIFINIO</t>
  </si>
  <si>
    <t>MICRO-V-ESPERANZA</t>
  </si>
  <si>
    <t>ASIGOLFO</t>
  </si>
  <si>
    <t>MICRO-BALSAMO</t>
  </si>
  <si>
    <t>ACDAU</t>
  </si>
  <si>
    <t>MICRO-PACI-SONSO</t>
  </si>
  <si>
    <t>CDA Sonsonate</t>
  </si>
  <si>
    <t>CDA La Paz</t>
  </si>
  <si>
    <t>ASOC-NONUALCOS</t>
  </si>
  <si>
    <t>ASOC-CAYAGUANCA</t>
  </si>
  <si>
    <t>CDA Cuscatlan</t>
  </si>
  <si>
    <t>ASMUP</t>
  </si>
  <si>
    <t>CDA Ahuachapan</t>
  </si>
  <si>
    <t>Microregion Sur Ahuachapan</t>
  </si>
  <si>
    <t>Microregion Norte Ahuachapan</t>
  </si>
  <si>
    <t>MICRO-CENTRO-AHUCHAP</t>
  </si>
  <si>
    <t>CDA Morazan</t>
  </si>
  <si>
    <t>MICRO-NOR-ORIENTAL MORAZAN</t>
  </si>
  <si>
    <t>ASOC-NORTE-MORAZAN</t>
  </si>
  <si>
    <t>CDA San Vicente</t>
  </si>
  <si>
    <t>ASOC-ANASTACIO AQUINO</t>
  </si>
  <si>
    <t>MINORTE</t>
  </si>
  <si>
    <t>MICASAM</t>
  </si>
  <si>
    <t>CDA Cabañas</t>
  </si>
  <si>
    <t>MICUSAM</t>
  </si>
  <si>
    <t>MIPANOR</t>
  </si>
  <si>
    <t>ASITECHI</t>
  </si>
  <si>
    <t>CDA Chalatenango</t>
  </si>
  <si>
    <t>ASOCIACION INTERMUNICIPAL DE LOS MUNICIPIOS DE LA BAHIA DE JIQUILISCO</t>
  </si>
  <si>
    <t>MIJIBOA</t>
  </si>
  <si>
    <t>CDA LA LIBERTAD</t>
  </si>
  <si>
    <t>COORDINACION INTERMUNICIPAL U-7</t>
  </si>
  <si>
    <t/>
  </si>
  <si>
    <t>TOTAL DESC.ASOC.</t>
  </si>
  <si>
    <t>ASOC.</t>
  </si>
  <si>
    <t>0101</t>
  </si>
  <si>
    <t>San Salvador</t>
  </si>
  <si>
    <t>0102</t>
  </si>
  <si>
    <t>Ciudad Delgado</t>
  </si>
  <si>
    <t>0103</t>
  </si>
  <si>
    <t>Mejicanos</t>
  </si>
  <si>
    <t>0104</t>
  </si>
  <si>
    <t>Soyapango</t>
  </si>
  <si>
    <t>0105</t>
  </si>
  <si>
    <t>Cuscatancingo</t>
  </si>
  <si>
    <t>0106</t>
  </si>
  <si>
    <t>San Marcos</t>
  </si>
  <si>
    <t>0107</t>
  </si>
  <si>
    <t>Ilopango</t>
  </si>
  <si>
    <t>0108</t>
  </si>
  <si>
    <t>Nejapa</t>
  </si>
  <si>
    <t>0109</t>
  </si>
  <si>
    <t>Apopa</t>
  </si>
  <si>
    <t>0110</t>
  </si>
  <si>
    <t>San Martin</t>
  </si>
  <si>
    <t>0111</t>
  </si>
  <si>
    <t>Panchimalco</t>
  </si>
  <si>
    <t>0112</t>
  </si>
  <si>
    <t>Aguilares</t>
  </si>
  <si>
    <t>0113</t>
  </si>
  <si>
    <t>Tonacatepeque</t>
  </si>
  <si>
    <t>0114</t>
  </si>
  <si>
    <t>Santo Tomas</t>
  </si>
  <si>
    <t>0115</t>
  </si>
  <si>
    <t>Santiago Texacuangos</t>
  </si>
  <si>
    <t>0116</t>
  </si>
  <si>
    <t>El Paisnal</t>
  </si>
  <si>
    <t>0117</t>
  </si>
  <si>
    <t>Guazapa</t>
  </si>
  <si>
    <t>0118</t>
  </si>
  <si>
    <t>Ayutuxtepeque</t>
  </si>
  <si>
    <t>0119</t>
  </si>
  <si>
    <t>Rosario de Mora</t>
  </si>
  <si>
    <t>0201</t>
  </si>
  <si>
    <t>Santa Ana</t>
  </si>
  <si>
    <t>0202</t>
  </si>
  <si>
    <t>Chalchuapa</t>
  </si>
  <si>
    <t>0203</t>
  </si>
  <si>
    <t>Metapan</t>
  </si>
  <si>
    <t>0204</t>
  </si>
  <si>
    <t>Coatepeque</t>
  </si>
  <si>
    <t>0205</t>
  </si>
  <si>
    <t>El Congo</t>
  </si>
  <si>
    <t>0206</t>
  </si>
  <si>
    <t>Texistepeque</t>
  </si>
  <si>
    <t>0207</t>
  </si>
  <si>
    <t>Candelaria de la Frontera</t>
  </si>
  <si>
    <t>0208</t>
  </si>
  <si>
    <t>San Sebastian Salitrillo</t>
  </si>
  <si>
    <t>0209</t>
  </si>
  <si>
    <t>Santa Rosa Guachipilin</t>
  </si>
  <si>
    <t>0210</t>
  </si>
  <si>
    <t>Santiago de la Frontera</t>
  </si>
  <si>
    <t>0211</t>
  </si>
  <si>
    <t>El Porvenir</t>
  </si>
  <si>
    <t>0212</t>
  </si>
  <si>
    <t>Masahuat</t>
  </si>
  <si>
    <t>0213</t>
  </si>
  <si>
    <t>San Antonio Pajonal</t>
  </si>
  <si>
    <t>0301</t>
  </si>
  <si>
    <t>San Miguel</t>
  </si>
  <si>
    <t>0302</t>
  </si>
  <si>
    <t>Chinameca</t>
  </si>
  <si>
    <t>0303</t>
  </si>
  <si>
    <t>El Transito</t>
  </si>
  <si>
    <t>0304</t>
  </si>
  <si>
    <t>Ciudad Barrios</t>
  </si>
  <si>
    <t>0305</t>
  </si>
  <si>
    <t>Chirilagua</t>
  </si>
  <si>
    <t>0306</t>
  </si>
  <si>
    <t>Sesori</t>
  </si>
  <si>
    <t>0307</t>
  </si>
  <si>
    <t>San Rafael Oriente</t>
  </si>
  <si>
    <t>0308</t>
  </si>
  <si>
    <t>Moncagua</t>
  </si>
  <si>
    <t>0309</t>
  </si>
  <si>
    <t>Lolotique</t>
  </si>
  <si>
    <t>0310</t>
  </si>
  <si>
    <t>San Jorge</t>
  </si>
  <si>
    <t>0311</t>
  </si>
  <si>
    <t>Chapeltique</t>
  </si>
  <si>
    <t>0312</t>
  </si>
  <si>
    <t>San Gerardo</t>
  </si>
  <si>
    <t>0313</t>
  </si>
  <si>
    <t>Carolina</t>
  </si>
  <si>
    <t>0314</t>
  </si>
  <si>
    <t>Quelepa</t>
  </si>
  <si>
    <t>0315</t>
  </si>
  <si>
    <t>San Luis la Reina</t>
  </si>
  <si>
    <t>0316</t>
  </si>
  <si>
    <t>Nuevo Eden de San Juan</t>
  </si>
  <si>
    <t>0317</t>
  </si>
  <si>
    <t>Nueva Guadalupe</t>
  </si>
  <si>
    <t>0318</t>
  </si>
  <si>
    <t>Uluazapa</t>
  </si>
  <si>
    <t>0319</t>
  </si>
  <si>
    <t>Comacaran</t>
  </si>
  <si>
    <t>0320</t>
  </si>
  <si>
    <t>San Antonio del Mosco</t>
  </si>
  <si>
    <t>0401</t>
  </si>
  <si>
    <t>Nueva San Salvador</t>
  </si>
  <si>
    <t>La Libertad</t>
  </si>
  <si>
    <t>0402</t>
  </si>
  <si>
    <t>Quezaltepeque</t>
  </si>
  <si>
    <t>0403</t>
  </si>
  <si>
    <t>Ciudad Arce</t>
  </si>
  <si>
    <t>0404</t>
  </si>
  <si>
    <t>San Juan Opico</t>
  </si>
  <si>
    <t>0405</t>
  </si>
  <si>
    <t>Colon</t>
  </si>
  <si>
    <t>0406</t>
  </si>
  <si>
    <t>Puerto La Libertad</t>
  </si>
  <si>
    <t>0407</t>
  </si>
  <si>
    <t>Antiguo Cuscatlan</t>
  </si>
  <si>
    <t>0408</t>
  </si>
  <si>
    <t>Comasagua</t>
  </si>
  <si>
    <t>0409</t>
  </si>
  <si>
    <t>San Pablo Tacachico</t>
  </si>
  <si>
    <t>0410</t>
  </si>
  <si>
    <t>Jayaque</t>
  </si>
  <si>
    <t>0411</t>
  </si>
  <si>
    <t>Huizucar</t>
  </si>
  <si>
    <t>0412</t>
  </si>
  <si>
    <t>Tepecoyo</t>
  </si>
  <si>
    <t>0413</t>
  </si>
  <si>
    <t>Teotepeque</t>
  </si>
  <si>
    <t>0414</t>
  </si>
  <si>
    <t>Chiltiupan</t>
  </si>
  <si>
    <t>0415</t>
  </si>
  <si>
    <t>Nuevo Cuscatlan</t>
  </si>
  <si>
    <t>0416</t>
  </si>
  <si>
    <t>Tamanique</t>
  </si>
  <si>
    <t>0417</t>
  </si>
  <si>
    <t>Sacacoyo</t>
  </si>
  <si>
    <t>0418</t>
  </si>
  <si>
    <t>San Jose Villanueva</t>
  </si>
  <si>
    <t>0419</t>
  </si>
  <si>
    <t>Zaragoza</t>
  </si>
  <si>
    <t>0420</t>
  </si>
  <si>
    <t>Talnique</t>
  </si>
  <si>
    <t>0421</t>
  </si>
  <si>
    <t>San Matias</t>
  </si>
  <si>
    <t>0422</t>
  </si>
  <si>
    <t>Jicalapa</t>
  </si>
  <si>
    <t>0501</t>
  </si>
  <si>
    <t>Usulutan</t>
  </si>
  <si>
    <t>0502</t>
  </si>
  <si>
    <t>Jiquilisco</t>
  </si>
  <si>
    <t>0503</t>
  </si>
  <si>
    <t>Berlin</t>
  </si>
  <si>
    <t>0504</t>
  </si>
  <si>
    <t>Santiago de Maria</t>
  </si>
  <si>
    <t>0505</t>
  </si>
  <si>
    <t>Jucuapa</t>
  </si>
  <si>
    <t>0506</t>
  </si>
  <si>
    <t>Santa Elena</t>
  </si>
  <si>
    <t>0507</t>
  </si>
  <si>
    <t>Jucuaran</t>
  </si>
  <si>
    <t>0508</t>
  </si>
  <si>
    <t>San Agustin</t>
  </si>
  <si>
    <t>0509</t>
  </si>
  <si>
    <t>Ozatlan</t>
  </si>
  <si>
    <t>0510</t>
  </si>
  <si>
    <t>Estanzuelas</t>
  </si>
  <si>
    <t>0511</t>
  </si>
  <si>
    <t>Mercedes Umaña</t>
  </si>
  <si>
    <t>0512</t>
  </si>
  <si>
    <t>Alegria</t>
  </si>
  <si>
    <t>0513</t>
  </si>
  <si>
    <t>Concepcion Batres</t>
  </si>
  <si>
    <t>0514</t>
  </si>
  <si>
    <t>San Francisco Javier</t>
  </si>
  <si>
    <t>0515</t>
  </si>
  <si>
    <t>Puerto El Triunfo</t>
  </si>
  <si>
    <t>0516</t>
  </si>
  <si>
    <t>Tecapan</t>
  </si>
  <si>
    <t>0517</t>
  </si>
  <si>
    <t>San Dionisio</t>
  </si>
  <si>
    <t>0518</t>
  </si>
  <si>
    <t>Ereguayquin</t>
  </si>
  <si>
    <t>0519</t>
  </si>
  <si>
    <t>Santa Maria</t>
  </si>
  <si>
    <t>0520</t>
  </si>
  <si>
    <t>Nueva Granada</t>
  </si>
  <si>
    <t>0521</t>
  </si>
  <si>
    <t>Villa El Triunfo</t>
  </si>
  <si>
    <t>0522</t>
  </si>
  <si>
    <t>San Buenaventura</t>
  </si>
  <si>
    <t>0523</t>
  </si>
  <si>
    <t>California</t>
  </si>
  <si>
    <t>0601</t>
  </si>
  <si>
    <t>Sonsonate</t>
  </si>
  <si>
    <t>0602</t>
  </si>
  <si>
    <t>Izalco</t>
  </si>
  <si>
    <t>0603</t>
  </si>
  <si>
    <t>Acajutla</t>
  </si>
  <si>
    <t>0604</t>
  </si>
  <si>
    <t>Armenia</t>
  </si>
  <si>
    <t>0605</t>
  </si>
  <si>
    <t>Nahuizalco</t>
  </si>
  <si>
    <t>0606</t>
  </si>
  <si>
    <t>Juayua</t>
  </si>
  <si>
    <t>0607</t>
  </si>
  <si>
    <t>San Julian</t>
  </si>
  <si>
    <t>0608</t>
  </si>
  <si>
    <t>Sonzacate</t>
  </si>
  <si>
    <t>0609</t>
  </si>
  <si>
    <t>San Antonio del Monte</t>
  </si>
  <si>
    <t>0610</t>
  </si>
  <si>
    <t>Nahuilingo</t>
  </si>
  <si>
    <t>0611</t>
  </si>
  <si>
    <t>Cuisnahuat</t>
  </si>
  <si>
    <t>0612</t>
  </si>
  <si>
    <t>Santa Catarina Masahuat</t>
  </si>
  <si>
    <t>0613</t>
  </si>
  <si>
    <t>Caluco</t>
  </si>
  <si>
    <t>0614</t>
  </si>
  <si>
    <t>Santa Isabel Ishuatan</t>
  </si>
  <si>
    <t>0615</t>
  </si>
  <si>
    <t>Salcoatitan</t>
  </si>
  <si>
    <t>0616</t>
  </si>
  <si>
    <t>Santo Domingo de Guzman</t>
  </si>
  <si>
    <t>0701</t>
  </si>
  <si>
    <t>La Union</t>
  </si>
  <si>
    <t>0702</t>
  </si>
  <si>
    <t>Santa Rosa de Lima</t>
  </si>
  <si>
    <t>0703</t>
  </si>
  <si>
    <t>Pasaquina</t>
  </si>
  <si>
    <t>0704</t>
  </si>
  <si>
    <t>San Alejo</t>
  </si>
  <si>
    <t>0705</t>
  </si>
  <si>
    <t>Anamoros</t>
  </si>
  <si>
    <t>0706</t>
  </si>
  <si>
    <t>El Carmen</t>
  </si>
  <si>
    <t>0707</t>
  </si>
  <si>
    <t>Conchagua</t>
  </si>
  <si>
    <t>0708</t>
  </si>
  <si>
    <t>El Sauce</t>
  </si>
  <si>
    <t>0709</t>
  </si>
  <si>
    <t>Lislique</t>
  </si>
  <si>
    <t>0710</t>
  </si>
  <si>
    <t>Yucuaiquin</t>
  </si>
  <si>
    <t>0711</t>
  </si>
  <si>
    <t>Nueva Esparta</t>
  </si>
  <si>
    <t>0712</t>
  </si>
  <si>
    <t>Poloros</t>
  </si>
  <si>
    <t>0713</t>
  </si>
  <si>
    <t>Bolivar</t>
  </si>
  <si>
    <t>0714</t>
  </si>
  <si>
    <t>Concepcion de Oriente</t>
  </si>
  <si>
    <t>0715</t>
  </si>
  <si>
    <t>Intipuca</t>
  </si>
  <si>
    <t>0716</t>
  </si>
  <si>
    <t>San Jose la Fuente</t>
  </si>
  <si>
    <t>0717</t>
  </si>
  <si>
    <t>Yayantique</t>
  </si>
  <si>
    <t>0718</t>
  </si>
  <si>
    <t>Meanguera del Golfo</t>
  </si>
  <si>
    <t>0801</t>
  </si>
  <si>
    <t>Zacteoluca</t>
  </si>
  <si>
    <t>La Paz</t>
  </si>
  <si>
    <t>0802</t>
  </si>
  <si>
    <t>Santiago Nonualco</t>
  </si>
  <si>
    <t>0803</t>
  </si>
  <si>
    <t>San Juan Nonualco</t>
  </si>
  <si>
    <t>0804</t>
  </si>
  <si>
    <t>San Pedro Masahuat</t>
  </si>
  <si>
    <t>0805</t>
  </si>
  <si>
    <t>Olocuilta</t>
  </si>
  <si>
    <t>0806</t>
  </si>
  <si>
    <t>San Pedro Nonualco</t>
  </si>
  <si>
    <t>0807</t>
  </si>
  <si>
    <t>San Francisco Chinameca</t>
  </si>
  <si>
    <t>0808</t>
  </si>
  <si>
    <t>San Juan Talpa</t>
  </si>
  <si>
    <t>0809</t>
  </si>
  <si>
    <t>El Rosario</t>
  </si>
  <si>
    <t>0810</t>
  </si>
  <si>
    <t>San Rafael Obrajuelo</t>
  </si>
  <si>
    <t>0811</t>
  </si>
  <si>
    <t>Santa Maria Ostuma</t>
  </si>
  <si>
    <t>0812</t>
  </si>
  <si>
    <t>San Luis Talpa</t>
  </si>
  <si>
    <t>0813</t>
  </si>
  <si>
    <t>San Antonio Masahuat</t>
  </si>
  <si>
    <t>0814</t>
  </si>
  <si>
    <t>San Miguel Tepezontes</t>
  </si>
  <si>
    <t>0815</t>
  </si>
  <si>
    <t>San Juan Tepezontes</t>
  </si>
  <si>
    <t>0816</t>
  </si>
  <si>
    <t>Tapalhuaca</t>
  </si>
  <si>
    <t>0817</t>
  </si>
  <si>
    <t>Cuyultitan</t>
  </si>
  <si>
    <t>0818</t>
  </si>
  <si>
    <t>Paraiso de Osorio</t>
  </si>
  <si>
    <t>0819</t>
  </si>
  <si>
    <t>San Emigio</t>
  </si>
  <si>
    <t>0820</t>
  </si>
  <si>
    <t>Jerusalen</t>
  </si>
  <si>
    <t>0821</t>
  </si>
  <si>
    <t>Mercedes La Ceiba</t>
  </si>
  <si>
    <t>0822</t>
  </si>
  <si>
    <t>San Luis la Herradura</t>
  </si>
  <si>
    <t>0901</t>
  </si>
  <si>
    <t>Chalatenango</t>
  </si>
  <si>
    <t>0902</t>
  </si>
  <si>
    <t>Nueva Concepcion</t>
  </si>
  <si>
    <t>0903</t>
  </si>
  <si>
    <t>La Palma</t>
  </si>
  <si>
    <t>0904</t>
  </si>
  <si>
    <t>Tejutla</t>
  </si>
  <si>
    <t>0905</t>
  </si>
  <si>
    <t>La Reina</t>
  </si>
  <si>
    <t>0906</t>
  </si>
  <si>
    <t>Arcatao</t>
  </si>
  <si>
    <t>0907</t>
  </si>
  <si>
    <t>San Ignacio</t>
  </si>
  <si>
    <t>0908</t>
  </si>
  <si>
    <t>Dulce Nombre de Maria</t>
  </si>
  <si>
    <t>0909</t>
  </si>
  <si>
    <t>Citala</t>
  </si>
  <si>
    <t>0910</t>
  </si>
  <si>
    <t>Agua Caliente</t>
  </si>
  <si>
    <t>0911</t>
  </si>
  <si>
    <t>Concepcion Quezaltepeque</t>
  </si>
  <si>
    <t>0912</t>
  </si>
  <si>
    <t>Nueva Trinidad</t>
  </si>
  <si>
    <t>0913</t>
  </si>
  <si>
    <t>Las Vueltas</t>
  </si>
  <si>
    <t>0914</t>
  </si>
  <si>
    <t>Comalapa</t>
  </si>
  <si>
    <t>0915</t>
  </si>
  <si>
    <t>San Rafael</t>
  </si>
  <si>
    <t>0916</t>
  </si>
  <si>
    <t>San Jose Las Flores</t>
  </si>
  <si>
    <t>0917</t>
  </si>
  <si>
    <t>Ojos de Agua</t>
  </si>
  <si>
    <t>0918</t>
  </si>
  <si>
    <t>Nombre de Jesus</t>
  </si>
  <si>
    <t>0919</t>
  </si>
  <si>
    <t>Potonico</t>
  </si>
  <si>
    <t>0920</t>
  </si>
  <si>
    <t>San Francisco Morazan</t>
  </si>
  <si>
    <t>0921</t>
  </si>
  <si>
    <t>Santa Rita</t>
  </si>
  <si>
    <t>0922</t>
  </si>
  <si>
    <t>La Laguna</t>
  </si>
  <si>
    <t>0923</t>
  </si>
  <si>
    <t>San Isidro Labrador</t>
  </si>
  <si>
    <t>0924</t>
  </si>
  <si>
    <t>San Antonio de la Cruz</t>
  </si>
  <si>
    <t>0925</t>
  </si>
  <si>
    <t>El Paraiso</t>
  </si>
  <si>
    <t>0926</t>
  </si>
  <si>
    <t>San Miguel de Mercedes</t>
  </si>
  <si>
    <t>0927</t>
  </si>
  <si>
    <t>San Luis del Carmen</t>
  </si>
  <si>
    <t>0928</t>
  </si>
  <si>
    <t>San Jose Cancasque</t>
  </si>
  <si>
    <t>0929</t>
  </si>
  <si>
    <t>San Antonio los Ranchos</t>
  </si>
  <si>
    <t>0930</t>
  </si>
  <si>
    <t>El Carrizal</t>
  </si>
  <si>
    <t>0931</t>
  </si>
  <si>
    <t>San Fernando</t>
  </si>
  <si>
    <t>0932</t>
  </si>
  <si>
    <t>Azacualpa</t>
  </si>
  <si>
    <t>0933</t>
  </si>
  <si>
    <t>San Francisco Lempa</t>
  </si>
  <si>
    <t>1001</t>
  </si>
  <si>
    <t>Cojutepeque</t>
  </si>
  <si>
    <t>Cuscatlan</t>
  </si>
  <si>
    <t>1002</t>
  </si>
  <si>
    <t>Suchitoto</t>
  </si>
  <si>
    <t>1003</t>
  </si>
  <si>
    <t>San Pedro Perulapan</t>
  </si>
  <si>
    <t>1004</t>
  </si>
  <si>
    <t>San Jose Guayabal</t>
  </si>
  <si>
    <t>1005</t>
  </si>
  <si>
    <t>Tenancingo</t>
  </si>
  <si>
    <t>1006</t>
  </si>
  <si>
    <t>San Rafael Cedros</t>
  </si>
  <si>
    <t>1007</t>
  </si>
  <si>
    <t>Candelaria</t>
  </si>
  <si>
    <t>1008</t>
  </si>
  <si>
    <t>1009</t>
  </si>
  <si>
    <t>Monte San Juan</t>
  </si>
  <si>
    <t>1010</t>
  </si>
  <si>
    <t>San Cristobal</t>
  </si>
  <si>
    <t>1011</t>
  </si>
  <si>
    <t>Santa Cruz Michapa</t>
  </si>
  <si>
    <t>1012</t>
  </si>
  <si>
    <t>San Bartolome Perulapia</t>
  </si>
  <si>
    <t>1013</t>
  </si>
  <si>
    <t>San Ramon</t>
  </si>
  <si>
    <t>1014</t>
  </si>
  <si>
    <t>1015</t>
  </si>
  <si>
    <t>Oratorio de Concepcion</t>
  </si>
  <si>
    <t>1016</t>
  </si>
  <si>
    <t>Santa Cruz Analquito</t>
  </si>
  <si>
    <t>1101</t>
  </si>
  <si>
    <t>Ahuachapan</t>
  </si>
  <si>
    <t>1102</t>
  </si>
  <si>
    <t>Atiquizaya</t>
  </si>
  <si>
    <t>1103</t>
  </si>
  <si>
    <t>San Francisco Menendez</t>
  </si>
  <si>
    <t>1104</t>
  </si>
  <si>
    <t>Tacuba</t>
  </si>
  <si>
    <t>1105</t>
  </si>
  <si>
    <t>Concepcion de Ataco</t>
  </si>
  <si>
    <t>1106</t>
  </si>
  <si>
    <t>Jujutla</t>
  </si>
  <si>
    <t>1107</t>
  </si>
  <si>
    <t>Guaymango</t>
  </si>
  <si>
    <t>1108</t>
  </si>
  <si>
    <t>Apaneca</t>
  </si>
  <si>
    <t>1109</t>
  </si>
  <si>
    <t>San Pedo Puxtla</t>
  </si>
  <si>
    <t>1110</t>
  </si>
  <si>
    <t>San Lorenzo</t>
  </si>
  <si>
    <t>1111</t>
  </si>
  <si>
    <t>Turin</t>
  </si>
  <si>
    <t>1112</t>
  </si>
  <si>
    <t>El Refugio</t>
  </si>
  <si>
    <t>1201</t>
  </si>
  <si>
    <t>San Francisco Gotera</t>
  </si>
  <si>
    <t>Morazan</t>
  </si>
  <si>
    <t>1202</t>
  </si>
  <si>
    <t>Jocoro</t>
  </si>
  <si>
    <t>1203</t>
  </si>
  <si>
    <t>Corinto</t>
  </si>
  <si>
    <t>1204</t>
  </si>
  <si>
    <t>Sociedad</t>
  </si>
  <si>
    <t>1205</t>
  </si>
  <si>
    <t>Cacaopera</t>
  </si>
  <si>
    <t>1206</t>
  </si>
  <si>
    <t>Guatajiagua</t>
  </si>
  <si>
    <t>1207</t>
  </si>
  <si>
    <t>El Divisadero</t>
  </si>
  <si>
    <t>1208</t>
  </si>
  <si>
    <t>Jocoaitique</t>
  </si>
  <si>
    <t>1209</t>
  </si>
  <si>
    <t>Osicala</t>
  </si>
  <si>
    <t>1210</t>
  </si>
  <si>
    <t>Chilanga</t>
  </si>
  <si>
    <t>1211</t>
  </si>
  <si>
    <t>Meanguera</t>
  </si>
  <si>
    <t>1212</t>
  </si>
  <si>
    <t>Torola</t>
  </si>
  <si>
    <t>1213</t>
  </si>
  <si>
    <t>San Simon</t>
  </si>
  <si>
    <t>1214</t>
  </si>
  <si>
    <t>Delicias de Concepcion</t>
  </si>
  <si>
    <t>1215</t>
  </si>
  <si>
    <t>Joateca</t>
  </si>
  <si>
    <t>1216</t>
  </si>
  <si>
    <t>Arambala</t>
  </si>
  <si>
    <t>1217</t>
  </si>
  <si>
    <t>Lolotiquillo</t>
  </si>
  <si>
    <t>1218</t>
  </si>
  <si>
    <t>Yamabal</t>
  </si>
  <si>
    <t>1219</t>
  </si>
  <si>
    <t>Yoloaiquin</t>
  </si>
  <si>
    <t>1220</t>
  </si>
  <si>
    <t>San Carlos</t>
  </si>
  <si>
    <t>1221</t>
  </si>
  <si>
    <t>1222</t>
  </si>
  <si>
    <t>Perquin</t>
  </si>
  <si>
    <t>1223</t>
  </si>
  <si>
    <t>Sensembra</t>
  </si>
  <si>
    <t>1224</t>
  </si>
  <si>
    <t>Gualococti</t>
  </si>
  <si>
    <t>1225</t>
  </si>
  <si>
    <t>1226</t>
  </si>
  <si>
    <t>San Isidro</t>
  </si>
  <si>
    <t>1301</t>
  </si>
  <si>
    <t>San Vicente</t>
  </si>
  <si>
    <t>1302</t>
  </si>
  <si>
    <t>Tecoluca</t>
  </si>
  <si>
    <t>1303</t>
  </si>
  <si>
    <t>San Sebastian</t>
  </si>
  <si>
    <t>1304</t>
  </si>
  <si>
    <t>Apastepeque</t>
  </si>
  <si>
    <t>1305</t>
  </si>
  <si>
    <t>San Esteban Catarina</t>
  </si>
  <si>
    <t>1306</t>
  </si>
  <si>
    <t>San Ildefonso</t>
  </si>
  <si>
    <t>1307</t>
  </si>
  <si>
    <t>Santa Clara</t>
  </si>
  <si>
    <t>1308</t>
  </si>
  <si>
    <t>1309</t>
  </si>
  <si>
    <t>Verapaz</t>
  </si>
  <si>
    <t>1310</t>
  </si>
  <si>
    <t>Guadalupe</t>
  </si>
  <si>
    <t>1311</t>
  </si>
  <si>
    <t xml:space="preserve">Santo Domingo </t>
  </si>
  <si>
    <t>1312</t>
  </si>
  <si>
    <t>San Cayetano Istepeque</t>
  </si>
  <si>
    <t>1313</t>
  </si>
  <si>
    <t>Nuevo Tepetitan</t>
  </si>
  <si>
    <t>1401</t>
  </si>
  <si>
    <t>Sensuntepeque</t>
  </si>
  <si>
    <t>Cabañas</t>
  </si>
  <si>
    <t>1402</t>
  </si>
  <si>
    <t>Ilobasco</t>
  </si>
  <si>
    <t>1403</t>
  </si>
  <si>
    <t>Villa Victoria</t>
  </si>
  <si>
    <t>1404</t>
  </si>
  <si>
    <t>1405</t>
  </si>
  <si>
    <t>Jutiapa</t>
  </si>
  <si>
    <t>1406</t>
  </si>
  <si>
    <t>Tejutepeque</t>
  </si>
  <si>
    <t>1407</t>
  </si>
  <si>
    <t>Villa Dolores</t>
  </si>
  <si>
    <t>1408</t>
  </si>
  <si>
    <t>Cinquera</t>
  </si>
  <si>
    <t>1409</t>
  </si>
  <si>
    <t>Guacotecti</t>
  </si>
  <si>
    <t>TOTAL</t>
  </si>
  <si>
    <t xml:space="preserve">        </t>
  </si>
  <si>
    <t xml:space="preserve"> </t>
  </si>
  <si>
    <t>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</si>
</sst>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* #,##0.00_);[Red]\(&quot;$&quot;* #,##0.00\)"/>
    <numFmt numFmtId="165" formatCode="&quot;$&quot;* #,##0.00_);[Red]\(&quot;$&quot;* #,##0.00\);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1" fillId="0" borderId="0" xfId="1" applyNumberFormat="1" applyFont="1" applyFill="1" applyProtection="1"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164" fontId="1" fillId="0" borderId="0" xfId="1" applyNumberFormat="1" applyFont="1" applyFill="1" applyProtection="1">
      <protection hidden="1"/>
    </xf>
    <xf numFmtId="164" fontId="2" fillId="0" borderId="0" xfId="1" applyNumberFormat="1" applyFont="1" applyFill="1" applyProtection="1"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40" fontId="1" fillId="0" borderId="0" xfId="1" applyNumberFormat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1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6" xfId="1" applyNumberFormat="1" applyFont="1" applyFill="1" applyBorder="1" applyProtection="1">
      <protection hidden="1"/>
    </xf>
    <xf numFmtId="0" fontId="1" fillId="0" borderId="6" xfId="1" applyFont="1" applyFill="1" applyBorder="1" applyProtection="1">
      <protection hidden="1"/>
    </xf>
    <xf numFmtId="164" fontId="1" fillId="0" borderId="6" xfId="1" applyNumberFormat="1" applyFont="1" applyFill="1" applyBorder="1" applyProtection="1">
      <protection hidden="1"/>
    </xf>
    <xf numFmtId="165" fontId="1" fillId="0" borderId="6" xfId="1" applyNumberFormat="1" applyFont="1" applyFill="1" applyBorder="1" applyProtection="1">
      <protection hidden="1"/>
    </xf>
    <xf numFmtId="165" fontId="1" fillId="3" borderId="6" xfId="1" applyNumberFormat="1" applyFont="1" applyFill="1" applyBorder="1" applyProtection="1">
      <protection locked="0"/>
    </xf>
    <xf numFmtId="164" fontId="2" fillId="0" borderId="6" xfId="1" applyNumberFormat="1" applyFont="1" applyFill="1" applyBorder="1" applyProtection="1">
      <protection hidden="1"/>
    </xf>
    <xf numFmtId="0" fontId="1" fillId="0" borderId="6" xfId="1" applyNumberFormat="1" applyFont="1" applyFill="1" applyBorder="1" applyProtection="1">
      <protection hidden="1"/>
    </xf>
    <xf numFmtId="49" fontId="2" fillId="0" borderId="7" xfId="1" applyNumberFormat="1" applyFont="1" applyFill="1" applyBorder="1" applyAlignment="1" applyProtection="1">
      <protection hidden="1"/>
    </xf>
    <xf numFmtId="49" fontId="2" fillId="0" borderId="3" xfId="1" applyNumberFormat="1" applyFont="1" applyFill="1" applyBorder="1" applyAlignment="1" applyProtection="1">
      <protection hidden="1"/>
    </xf>
    <xf numFmtId="40" fontId="2" fillId="0" borderId="6" xfId="1" applyNumberFormat="1" applyFont="1" applyFill="1" applyBorder="1" applyProtection="1">
      <protection hidden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105650" y="485775"/>
          <a:ext cx="476250" cy="8667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105650" y="485775"/>
          <a:ext cx="476250" cy="8667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7105650" y="485775"/>
          <a:ext cx="476250" cy="8667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7105650" y="485775"/>
          <a:ext cx="476250" cy="8667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7105650" y="485775"/>
          <a:ext cx="476250" cy="8667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1457325" y="1238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457325" y="1238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o/Desktop/FODES%202017%20-%202019/FODES-201611/2016-11-V1-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%20Saravia/Documents/DIST-FODES/2013-07/ASO-CDA-2013-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lagro/Desktop/ACUERDOS%20MUNICIPALES/ASO-CDA-2015-V4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TA"/>
      <sheetName val="REP"/>
      <sheetName val="INF"/>
      <sheetName val="AYUDA"/>
    </sheetNames>
    <sheetDataSet>
      <sheetData sheetId="0">
        <row r="2">
          <cell r="A2">
            <v>1</v>
          </cell>
          <cell r="G2" t="str">
            <v>ENERO</v>
          </cell>
        </row>
        <row r="3">
          <cell r="G3" t="str">
            <v>FEBRERO</v>
          </cell>
        </row>
        <row r="4">
          <cell r="G4" t="str">
            <v>MARZO</v>
          </cell>
        </row>
        <row r="5">
          <cell r="G5" t="str">
            <v>ABRIL</v>
          </cell>
        </row>
        <row r="6">
          <cell r="G6" t="str">
            <v>MAYO</v>
          </cell>
        </row>
        <row r="7">
          <cell r="G7" t="str">
            <v>JUNIO</v>
          </cell>
        </row>
        <row r="8">
          <cell r="G8" t="str">
            <v>JULIO</v>
          </cell>
        </row>
        <row r="9">
          <cell r="G9" t="str">
            <v>AGOSTO</v>
          </cell>
        </row>
        <row r="10">
          <cell r="G10" t="str">
            <v>SEPTIEMBRE</v>
          </cell>
        </row>
        <row r="11">
          <cell r="G11" t="str">
            <v>OCTUBRE</v>
          </cell>
        </row>
        <row r="12">
          <cell r="G12" t="str">
            <v>NOVIEMBRE</v>
          </cell>
        </row>
        <row r="13">
          <cell r="G13" t="str">
            <v>DICIEMBRE</v>
          </cell>
        </row>
      </sheetData>
      <sheetData sheetId="1"/>
      <sheetData sheetId="2"/>
      <sheetData sheetId="3">
        <row r="4">
          <cell r="E4">
            <v>4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TA"/>
      <sheetName val="REP"/>
      <sheetName val="INF"/>
      <sheetName val="AYUDA"/>
    </sheetNames>
    <sheetDataSet>
      <sheetData sheetId="0" refreshError="1">
        <row r="2">
          <cell r="A2">
            <v>1</v>
          </cell>
          <cell r="B2">
            <v>9091009041018</v>
          </cell>
          <cell r="C2" t="str">
            <v>Microregion Cabañas y San Miguel</v>
          </cell>
          <cell r="D2" t="str">
            <v>MICASAM</v>
          </cell>
        </row>
        <row r="3">
          <cell r="A3">
            <v>2</v>
          </cell>
          <cell r="B3">
            <v>6140908021078</v>
          </cell>
          <cell r="C3" t="str">
            <v>Microregion El Balsamo</v>
          </cell>
          <cell r="D3" t="str">
            <v>MICRO-BALSAMO</v>
          </cell>
        </row>
        <row r="4">
          <cell r="A4">
            <v>3</v>
          </cell>
          <cell r="B4">
            <v>1205030703101</v>
          </cell>
          <cell r="C4" t="str">
            <v>Microregion Valle La Esperanza</v>
          </cell>
          <cell r="D4" t="str">
            <v>MICRO-V-ESPERANZA</v>
          </cell>
        </row>
        <row r="5">
          <cell r="A5">
            <v>4</v>
          </cell>
          <cell r="B5">
            <v>11231803961011</v>
          </cell>
          <cell r="C5" t="str">
            <v>Asociacion Consejo Departamental de Alcaldes de Usulutan</v>
          </cell>
          <cell r="D5" t="str">
            <v>ACDAU</v>
          </cell>
        </row>
        <row r="6">
          <cell r="A6">
            <v>5</v>
          </cell>
          <cell r="B6">
            <v>6140705031051</v>
          </cell>
          <cell r="C6" t="str">
            <v>Asociacion de Regidoras, Sindicas y Alcaldesas Salvadoreñas</v>
          </cell>
          <cell r="D6" t="str">
            <v>ANDRYSAS</v>
          </cell>
        </row>
        <row r="7">
          <cell r="A7">
            <v>6</v>
          </cell>
          <cell r="B7">
            <v>3153107021010</v>
          </cell>
          <cell r="C7" t="str">
            <v>Microregion del Pacifico Sonsonate</v>
          </cell>
          <cell r="D7" t="str">
            <v>MICRO-PACI-SONSO</v>
          </cell>
        </row>
        <row r="8">
          <cell r="A8">
            <v>7</v>
          </cell>
          <cell r="B8">
            <v>3090606061013</v>
          </cell>
          <cell r="C8" t="str">
            <v>Consejo Departamental de Alcaldes de Sonsonate</v>
          </cell>
          <cell r="D8" t="str">
            <v>CDA Sonsonate</v>
          </cell>
        </row>
        <row r="9">
          <cell r="A9">
            <v>8</v>
          </cell>
          <cell r="B9">
            <v>8130706061010</v>
          </cell>
          <cell r="C9" t="str">
            <v>Consejo Departamental de Alcaldes de La Paz</v>
          </cell>
          <cell r="D9" t="str">
            <v>CDA La Paz</v>
          </cell>
        </row>
        <row r="10">
          <cell r="A10">
            <v>9</v>
          </cell>
          <cell r="B10">
            <v>1011001961018</v>
          </cell>
          <cell r="C10" t="str">
            <v>Consejo Departamental de Alcaldes de Ahuachapan</v>
          </cell>
          <cell r="D10" t="str">
            <v>CDA Ahuachapan</v>
          </cell>
        </row>
        <row r="11">
          <cell r="A11">
            <v>10</v>
          </cell>
          <cell r="B11">
            <v>1071312021011</v>
          </cell>
          <cell r="C11" t="str">
            <v>Microregion Sur Departamento de Ahuachapan</v>
          </cell>
          <cell r="D11" t="str">
            <v>Microregion Sur Ahuachapan</v>
          </cell>
        </row>
        <row r="12">
          <cell r="A12">
            <v>11</v>
          </cell>
          <cell r="B12">
            <v>1030104051014</v>
          </cell>
          <cell r="C12" t="str">
            <v>Microregion Norte Departamento de Ahuachapan</v>
          </cell>
          <cell r="D12" t="str">
            <v>Microregion Norte Ahuachapan</v>
          </cell>
        </row>
        <row r="13">
          <cell r="A13">
            <v>12</v>
          </cell>
          <cell r="B13">
            <v>10100606031010</v>
          </cell>
          <cell r="C13" t="str">
            <v>Consejo Departamental de Alcaldes de San Vicente</v>
          </cell>
          <cell r="D13" t="str">
            <v>CDA San Vicente</v>
          </cell>
        </row>
        <row r="14">
          <cell r="A14">
            <v>13</v>
          </cell>
          <cell r="B14">
            <v>10111606031011</v>
          </cell>
          <cell r="C14" t="str">
            <v>Asociacion Anastacio Aquino</v>
          </cell>
          <cell r="D14" t="str">
            <v>ASOC-ANASTACIO AQUINO</v>
          </cell>
        </row>
        <row r="15">
          <cell r="A15">
            <v>14</v>
          </cell>
          <cell r="B15">
            <v>4250402051010</v>
          </cell>
          <cell r="C15" t="str">
            <v>Asociacion de Municipios Cayaguanca</v>
          </cell>
          <cell r="D15" t="str">
            <v>ASOC-CAYAGUANCA</v>
          </cell>
        </row>
        <row r="16">
          <cell r="A16">
            <v>15</v>
          </cell>
          <cell r="B16">
            <v>7020806061014</v>
          </cell>
          <cell r="C16" t="str">
            <v>Consejo Departamental de Alcaldes de Cuscatlan</v>
          </cell>
          <cell r="D16" t="str">
            <v>CDA Cuscatlan</v>
          </cell>
        </row>
        <row r="17">
          <cell r="A17">
            <v>16</v>
          </cell>
          <cell r="B17">
            <v>5090511031017</v>
          </cell>
          <cell r="C17" t="str">
            <v>Asociacion Municipal de La Libertad</v>
          </cell>
          <cell r="D17" t="str">
            <v>AMUSDELI</v>
          </cell>
        </row>
        <row r="18">
          <cell r="A18">
            <v>17</v>
          </cell>
          <cell r="B18">
            <v>9060606061019</v>
          </cell>
          <cell r="C18" t="str">
            <v>Consejo Departamental de Alcaldes de Cabañas</v>
          </cell>
          <cell r="D18" t="str">
            <v>CDA Cabañas</v>
          </cell>
        </row>
        <row r="19">
          <cell r="A19">
            <v>18</v>
          </cell>
          <cell r="B19">
            <v>1012307041016</v>
          </cell>
          <cell r="C19" t="str">
            <v>Microregion Centro Ahuachapan</v>
          </cell>
          <cell r="D19" t="str">
            <v>MICRO-CENTRO-AHUCHAP</v>
          </cell>
        </row>
        <row r="20">
          <cell r="A20">
            <v>19</v>
          </cell>
          <cell r="B20">
            <v>8071412011019</v>
          </cell>
          <cell r="C20" t="str">
            <v>Asociacion de Municipalidades la Panoramica</v>
          </cell>
          <cell r="D20" t="str">
            <v>ASMUP</v>
          </cell>
        </row>
        <row r="21">
          <cell r="A21">
            <v>20</v>
          </cell>
          <cell r="B21">
            <v>14081209021016</v>
          </cell>
          <cell r="C21" t="str">
            <v>Asociacion Intermunicipal del Golfo de Fonseca</v>
          </cell>
          <cell r="D21" t="str">
            <v>ASIGOLFO</v>
          </cell>
        </row>
        <row r="22">
          <cell r="A22">
            <v>21</v>
          </cell>
          <cell r="B22">
            <v>10052911011016</v>
          </cell>
          <cell r="C22" t="str">
            <v>Microregion Zona Norte de San Vicente</v>
          </cell>
          <cell r="D22" t="str">
            <v>MINORTE</v>
          </cell>
        </row>
        <row r="23">
          <cell r="A23">
            <v>22</v>
          </cell>
          <cell r="B23">
            <v>8163107021014</v>
          </cell>
          <cell r="C23" t="str">
            <v>Asociacion de Municipios de Los Nonualcos</v>
          </cell>
          <cell r="D23" t="str">
            <v>ASOC-NONUALCOS</v>
          </cell>
        </row>
        <row r="24">
          <cell r="A24">
            <v>23</v>
          </cell>
          <cell r="B24">
            <v>2070103061020</v>
          </cell>
          <cell r="C24" t="str">
            <v>Asociacion de Municipios Trifinio</v>
          </cell>
          <cell r="D24" t="str">
            <v>ASOC-TRIFINIO</v>
          </cell>
        </row>
        <row r="25">
          <cell r="A25">
            <v>24</v>
          </cell>
          <cell r="B25">
            <v>13190806061010</v>
          </cell>
          <cell r="C25" t="str">
            <v>Consejo Departamental de Alcaldes de Morazan</v>
          </cell>
          <cell r="D25" t="str">
            <v>CDA Morazan</v>
          </cell>
        </row>
        <row r="26">
          <cell r="A26">
            <v>25</v>
          </cell>
          <cell r="B26">
            <v>13022211021015</v>
          </cell>
          <cell r="C26" t="str">
            <v>Microregion Nor-Oriental de Morazan</v>
          </cell>
          <cell r="D26" t="str">
            <v>MICRO-NOR-ORIENTAL MORAZAN</v>
          </cell>
        </row>
        <row r="27">
          <cell r="A27">
            <v>26</v>
          </cell>
          <cell r="B27">
            <v>13012701041019</v>
          </cell>
          <cell r="C27" t="str">
            <v>Asociacion de Municipios del Norte de Morazan</v>
          </cell>
          <cell r="D27" t="str">
            <v>ASOC-NORTE-MORAZAN</v>
          </cell>
        </row>
        <row r="28">
          <cell r="A28">
            <v>27</v>
          </cell>
          <cell r="B28">
            <v>6130605021029</v>
          </cell>
          <cell r="C28" t="str">
            <v>Microregion Cuscatlan San Martin</v>
          </cell>
          <cell r="D28" t="str">
            <v>MICUSAM</v>
          </cell>
        </row>
        <row r="29">
          <cell r="A29">
            <v>28</v>
          </cell>
          <cell r="B29">
            <v>6141001061040</v>
          </cell>
          <cell r="C29" t="str">
            <v>Asociacion de Energia para El Salvador</v>
          </cell>
          <cell r="D29" t="str">
            <v>ENEPASA</v>
          </cell>
        </row>
        <row r="30">
          <cell r="A30">
            <v>29</v>
          </cell>
          <cell r="B30">
            <v>9052105021014</v>
          </cell>
          <cell r="C30" t="str">
            <v>Microregion Paracentral Norte</v>
          </cell>
          <cell r="D30" t="str">
            <v>MIPANOR</v>
          </cell>
        </row>
        <row r="31">
          <cell r="A31">
            <v>30</v>
          </cell>
          <cell r="B31">
            <v>11012701111010</v>
          </cell>
          <cell r="C31" t="str">
            <v>Asociacion Intermunicipal sierra tecapa-chinameca</v>
          </cell>
          <cell r="D31" t="str">
            <v>ASITECHI</v>
          </cell>
        </row>
        <row r="32">
          <cell r="A32">
            <v>937</v>
          </cell>
          <cell r="B32">
            <v>6141609411010</v>
          </cell>
          <cell r="C32" t="str">
            <v>Corporacion de Municipalidades de la Republica de El Salvador</v>
          </cell>
          <cell r="D32" t="str">
            <v>COMURES</v>
          </cell>
        </row>
        <row r="33">
          <cell r="A33">
            <v>31</v>
          </cell>
          <cell r="B33">
            <v>4070806061010</v>
          </cell>
          <cell r="C33" t="str">
            <v>Consejo Departamental de Alcaldes de Chalatenango</v>
          </cell>
          <cell r="D33" t="str">
            <v>CDA Chalatenango</v>
          </cell>
        </row>
        <row r="34">
          <cell r="A34">
            <v>32</v>
          </cell>
          <cell r="B34">
            <v>11083105111015</v>
          </cell>
          <cell r="C34" t="str">
            <v>Asociación Intermunicipal  de los Municipios de la Bahía de Jiquilisco</v>
          </cell>
          <cell r="D34" t="str">
            <v>ASOCIACION INTERMUNICIPAL DE LOS MUNICIPIOS DE LA BAHIA DE JIQUILISCO</v>
          </cell>
        </row>
        <row r="35">
          <cell r="A35">
            <v>33</v>
          </cell>
          <cell r="B35" t="str">
            <v>1012-270202-101-0</v>
          </cell>
          <cell r="C35" t="str">
            <v>Asociación Intermunicipal  del Valle de Jiboa</v>
          </cell>
          <cell r="D35" t="str">
            <v>MIJIBOA</v>
          </cell>
        </row>
        <row r="36">
          <cell r="A36">
            <v>34</v>
          </cell>
          <cell r="B36" t="str">
            <v>0501-120603-101-8</v>
          </cell>
          <cell r="C36" t="str">
            <v>Consejo Departamental de Alcaldes de La Libertad</v>
          </cell>
          <cell r="D36" t="str">
            <v>CDA LA LIBERTAD</v>
          </cell>
        </row>
        <row r="37">
          <cell r="A37">
            <v>35</v>
          </cell>
          <cell r="B37" t="str">
            <v>1122-060613-101-3</v>
          </cell>
          <cell r="C37" t="str">
            <v>COORDINACION INTERMUNICIPAL U-7</v>
          </cell>
          <cell r="D37" t="str">
            <v>COORDINACION INTERMUNICIPAL U-7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273"/>
  <sheetViews>
    <sheetView showGridLines="0" zoomScaleNormal="100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C25" sqref="C25"/>
    </sheetView>
  </sheetViews>
  <sheetFormatPr baseColWidth="10" defaultRowHeight="12.75" x14ac:dyDescent="0.2"/>
  <cols>
    <col min="1" max="1" width="5" style="1" bestFit="1" customWidth="1"/>
    <col min="2" max="2" width="24.140625" style="3" bestFit="1" customWidth="1"/>
    <col min="3" max="3" width="14" style="3" bestFit="1" customWidth="1"/>
    <col min="4" max="4" width="14.28515625" style="5" customWidth="1"/>
    <col min="5" max="9" width="11.7109375" style="5" customWidth="1"/>
    <col min="10" max="10" width="11.7109375" style="9" customWidth="1"/>
    <col min="11" max="11" width="9.7109375" style="5" customWidth="1"/>
    <col min="12" max="12" width="10.5703125" style="5" customWidth="1"/>
    <col min="13" max="13" width="11.140625" style="5" customWidth="1"/>
    <col min="14" max="14" width="9.7109375" style="5" customWidth="1"/>
    <col min="15" max="15" width="10" style="5" customWidth="1"/>
    <col min="16" max="16" width="10.7109375" style="5" customWidth="1"/>
    <col min="17" max="18" width="9.7109375" style="5" customWidth="1"/>
    <col min="19" max="19" width="10.7109375" style="5" customWidth="1"/>
    <col min="20" max="20" width="10.140625" style="5" customWidth="1"/>
    <col min="21" max="21" width="10.7109375" style="5" customWidth="1"/>
    <col min="22" max="22" width="11.42578125" style="5" customWidth="1"/>
    <col min="23" max="23" width="12.28515625" style="5" customWidth="1"/>
    <col min="24" max="24" width="11" style="5" customWidth="1"/>
    <col min="25" max="25" width="8.140625" style="5" customWidth="1"/>
    <col min="26" max="26" width="11.28515625" style="5" customWidth="1"/>
    <col min="27" max="29" width="12.42578125" style="5" customWidth="1"/>
    <col min="30" max="30" width="9.28515625" style="5" customWidth="1"/>
    <col min="31" max="31" width="11.42578125" style="5" customWidth="1"/>
    <col min="32" max="32" width="10.28515625" style="5" customWidth="1"/>
    <col min="33" max="33" width="8.28515625" style="5" customWidth="1"/>
    <col min="34" max="34" width="10.5703125" style="5" customWidth="1"/>
    <col min="35" max="35" width="11.7109375" style="5" customWidth="1"/>
    <col min="36" max="36" width="8.85546875" style="5" customWidth="1"/>
    <col min="37" max="37" width="10.42578125" style="5" customWidth="1"/>
    <col min="38" max="39" width="9" style="5" customWidth="1"/>
    <col min="40" max="40" width="9.7109375" style="5" customWidth="1"/>
    <col min="41" max="41" width="9" style="5" customWidth="1"/>
    <col min="42" max="42" width="13.85546875" style="5" customWidth="1"/>
    <col min="43" max="66" width="9" style="5" customWidth="1"/>
    <col min="67" max="67" width="12.42578125" style="5" customWidth="1"/>
    <col min="68" max="244" width="11.42578125" style="3"/>
    <col min="245" max="245" width="5" style="3" bestFit="1" customWidth="1"/>
    <col min="246" max="246" width="24.140625" style="3" bestFit="1" customWidth="1"/>
    <col min="247" max="247" width="14" style="3" bestFit="1" customWidth="1"/>
    <col min="248" max="248" width="14.28515625" style="3" customWidth="1"/>
    <col min="249" max="250" width="11.7109375" style="3" customWidth="1"/>
    <col min="251" max="252" width="11.7109375" style="3" bestFit="1" customWidth="1"/>
    <col min="253" max="253" width="11.7109375" style="3" customWidth="1"/>
    <col min="254" max="254" width="9.7109375" style="3" customWidth="1"/>
    <col min="255" max="255" width="10.5703125" style="3" customWidth="1"/>
    <col min="256" max="256" width="11.140625" style="3" customWidth="1"/>
    <col min="257" max="257" width="9.7109375" style="3" customWidth="1"/>
    <col min="258" max="258" width="10" style="3" customWidth="1"/>
    <col min="259" max="259" width="10.7109375" style="3" customWidth="1"/>
    <col min="260" max="261" width="9.7109375" style="3" customWidth="1"/>
    <col min="262" max="262" width="10.7109375" style="3" customWidth="1"/>
    <col min="263" max="263" width="10.140625" style="3" customWidth="1"/>
    <col min="264" max="264" width="10.7109375" style="3" customWidth="1"/>
    <col min="265" max="265" width="11.42578125" style="3" customWidth="1"/>
    <col min="266" max="266" width="12.28515625" style="3" customWidth="1"/>
    <col min="267" max="267" width="11" style="3" customWidth="1"/>
    <col min="268" max="268" width="8.140625" style="3" customWidth="1"/>
    <col min="269" max="269" width="11.28515625" style="3" customWidth="1"/>
    <col min="270" max="272" width="12.42578125" style="3" customWidth="1"/>
    <col min="273" max="273" width="9.28515625" style="3" customWidth="1"/>
    <col min="274" max="274" width="11.42578125" style="3" customWidth="1"/>
    <col min="275" max="275" width="10.28515625" style="3" customWidth="1"/>
    <col min="276" max="276" width="8.28515625" style="3" customWidth="1"/>
    <col min="277" max="277" width="10.5703125" style="3" customWidth="1"/>
    <col min="278" max="278" width="11.7109375" style="3" customWidth="1"/>
    <col min="279" max="279" width="8.85546875" style="3" customWidth="1"/>
    <col min="280" max="280" width="10.42578125" style="3" customWidth="1"/>
    <col min="281" max="282" width="9" style="3" customWidth="1"/>
    <col min="283" max="283" width="9.7109375" style="3" customWidth="1"/>
    <col min="284" max="285" width="9" style="3" customWidth="1"/>
    <col min="286" max="286" width="12.42578125" style="3" customWidth="1"/>
    <col min="287" max="320" width="0" style="3" hidden="1" customWidth="1"/>
    <col min="321" max="500" width="11.42578125" style="3"/>
    <col min="501" max="501" width="5" style="3" bestFit="1" customWidth="1"/>
    <col min="502" max="502" width="24.140625" style="3" bestFit="1" customWidth="1"/>
    <col min="503" max="503" width="14" style="3" bestFit="1" customWidth="1"/>
    <col min="504" max="504" width="14.28515625" style="3" customWidth="1"/>
    <col min="505" max="506" width="11.7109375" style="3" customWidth="1"/>
    <col min="507" max="508" width="11.7109375" style="3" bestFit="1" customWidth="1"/>
    <col min="509" max="509" width="11.7109375" style="3" customWidth="1"/>
    <col min="510" max="510" width="9.7109375" style="3" customWidth="1"/>
    <col min="511" max="511" width="10.5703125" style="3" customWidth="1"/>
    <col min="512" max="512" width="11.140625" style="3" customWidth="1"/>
    <col min="513" max="513" width="9.7109375" style="3" customWidth="1"/>
    <col min="514" max="514" width="10" style="3" customWidth="1"/>
    <col min="515" max="515" width="10.7109375" style="3" customWidth="1"/>
    <col min="516" max="517" width="9.7109375" style="3" customWidth="1"/>
    <col min="518" max="518" width="10.7109375" style="3" customWidth="1"/>
    <col min="519" max="519" width="10.140625" style="3" customWidth="1"/>
    <col min="520" max="520" width="10.7109375" style="3" customWidth="1"/>
    <col min="521" max="521" width="11.42578125" style="3" customWidth="1"/>
    <col min="522" max="522" width="12.28515625" style="3" customWidth="1"/>
    <col min="523" max="523" width="11" style="3" customWidth="1"/>
    <col min="524" max="524" width="8.140625" style="3" customWidth="1"/>
    <col min="525" max="525" width="11.28515625" style="3" customWidth="1"/>
    <col min="526" max="528" width="12.42578125" style="3" customWidth="1"/>
    <col min="529" max="529" width="9.28515625" style="3" customWidth="1"/>
    <col min="530" max="530" width="11.42578125" style="3" customWidth="1"/>
    <col min="531" max="531" width="10.28515625" style="3" customWidth="1"/>
    <col min="532" max="532" width="8.28515625" style="3" customWidth="1"/>
    <col min="533" max="533" width="10.5703125" style="3" customWidth="1"/>
    <col min="534" max="534" width="11.7109375" style="3" customWidth="1"/>
    <col min="535" max="535" width="8.85546875" style="3" customWidth="1"/>
    <col min="536" max="536" width="10.42578125" style="3" customWidth="1"/>
    <col min="537" max="538" width="9" style="3" customWidth="1"/>
    <col min="539" max="539" width="9.7109375" style="3" customWidth="1"/>
    <col min="540" max="541" width="9" style="3" customWidth="1"/>
    <col min="542" max="542" width="12.42578125" style="3" customWidth="1"/>
    <col min="543" max="576" width="0" style="3" hidden="1" customWidth="1"/>
    <col min="577" max="756" width="11.42578125" style="3"/>
    <col min="757" max="757" width="5" style="3" bestFit="1" customWidth="1"/>
    <col min="758" max="758" width="24.140625" style="3" bestFit="1" customWidth="1"/>
    <col min="759" max="759" width="14" style="3" bestFit="1" customWidth="1"/>
    <col min="760" max="760" width="14.28515625" style="3" customWidth="1"/>
    <col min="761" max="762" width="11.7109375" style="3" customWidth="1"/>
    <col min="763" max="764" width="11.7109375" style="3" bestFit="1" customWidth="1"/>
    <col min="765" max="765" width="11.7109375" style="3" customWidth="1"/>
    <col min="766" max="766" width="9.7109375" style="3" customWidth="1"/>
    <col min="767" max="767" width="10.5703125" style="3" customWidth="1"/>
    <col min="768" max="768" width="11.140625" style="3" customWidth="1"/>
    <col min="769" max="769" width="9.7109375" style="3" customWidth="1"/>
    <col min="770" max="770" width="10" style="3" customWidth="1"/>
    <col min="771" max="771" width="10.7109375" style="3" customWidth="1"/>
    <col min="772" max="773" width="9.7109375" style="3" customWidth="1"/>
    <col min="774" max="774" width="10.7109375" style="3" customWidth="1"/>
    <col min="775" max="775" width="10.140625" style="3" customWidth="1"/>
    <col min="776" max="776" width="10.7109375" style="3" customWidth="1"/>
    <col min="777" max="777" width="11.42578125" style="3" customWidth="1"/>
    <col min="778" max="778" width="12.28515625" style="3" customWidth="1"/>
    <col min="779" max="779" width="11" style="3" customWidth="1"/>
    <col min="780" max="780" width="8.140625" style="3" customWidth="1"/>
    <col min="781" max="781" width="11.28515625" style="3" customWidth="1"/>
    <col min="782" max="784" width="12.42578125" style="3" customWidth="1"/>
    <col min="785" max="785" width="9.28515625" style="3" customWidth="1"/>
    <col min="786" max="786" width="11.42578125" style="3" customWidth="1"/>
    <col min="787" max="787" width="10.28515625" style="3" customWidth="1"/>
    <col min="788" max="788" width="8.28515625" style="3" customWidth="1"/>
    <col min="789" max="789" width="10.5703125" style="3" customWidth="1"/>
    <col min="790" max="790" width="11.7109375" style="3" customWidth="1"/>
    <col min="791" max="791" width="8.85546875" style="3" customWidth="1"/>
    <col min="792" max="792" width="10.42578125" style="3" customWidth="1"/>
    <col min="793" max="794" width="9" style="3" customWidth="1"/>
    <col min="795" max="795" width="9.7109375" style="3" customWidth="1"/>
    <col min="796" max="797" width="9" style="3" customWidth="1"/>
    <col min="798" max="798" width="12.42578125" style="3" customWidth="1"/>
    <col min="799" max="832" width="0" style="3" hidden="1" customWidth="1"/>
    <col min="833" max="1012" width="11.42578125" style="3"/>
    <col min="1013" max="1013" width="5" style="3" bestFit="1" customWidth="1"/>
    <col min="1014" max="1014" width="24.140625" style="3" bestFit="1" customWidth="1"/>
    <col min="1015" max="1015" width="14" style="3" bestFit="1" customWidth="1"/>
    <col min="1016" max="1016" width="14.28515625" style="3" customWidth="1"/>
    <col min="1017" max="1018" width="11.7109375" style="3" customWidth="1"/>
    <col min="1019" max="1020" width="11.7109375" style="3" bestFit="1" customWidth="1"/>
    <col min="1021" max="1021" width="11.7109375" style="3" customWidth="1"/>
    <col min="1022" max="1022" width="9.7109375" style="3" customWidth="1"/>
    <col min="1023" max="1023" width="10.5703125" style="3" customWidth="1"/>
    <col min="1024" max="1024" width="11.140625" style="3" customWidth="1"/>
    <col min="1025" max="1025" width="9.7109375" style="3" customWidth="1"/>
    <col min="1026" max="1026" width="10" style="3" customWidth="1"/>
    <col min="1027" max="1027" width="10.7109375" style="3" customWidth="1"/>
    <col min="1028" max="1029" width="9.7109375" style="3" customWidth="1"/>
    <col min="1030" max="1030" width="10.7109375" style="3" customWidth="1"/>
    <col min="1031" max="1031" width="10.140625" style="3" customWidth="1"/>
    <col min="1032" max="1032" width="10.7109375" style="3" customWidth="1"/>
    <col min="1033" max="1033" width="11.42578125" style="3" customWidth="1"/>
    <col min="1034" max="1034" width="12.28515625" style="3" customWidth="1"/>
    <col min="1035" max="1035" width="11" style="3" customWidth="1"/>
    <col min="1036" max="1036" width="8.140625" style="3" customWidth="1"/>
    <col min="1037" max="1037" width="11.28515625" style="3" customWidth="1"/>
    <col min="1038" max="1040" width="12.42578125" style="3" customWidth="1"/>
    <col min="1041" max="1041" width="9.28515625" style="3" customWidth="1"/>
    <col min="1042" max="1042" width="11.42578125" style="3" customWidth="1"/>
    <col min="1043" max="1043" width="10.28515625" style="3" customWidth="1"/>
    <col min="1044" max="1044" width="8.28515625" style="3" customWidth="1"/>
    <col min="1045" max="1045" width="10.5703125" style="3" customWidth="1"/>
    <col min="1046" max="1046" width="11.7109375" style="3" customWidth="1"/>
    <col min="1047" max="1047" width="8.85546875" style="3" customWidth="1"/>
    <col min="1048" max="1048" width="10.42578125" style="3" customWidth="1"/>
    <col min="1049" max="1050" width="9" style="3" customWidth="1"/>
    <col min="1051" max="1051" width="9.7109375" style="3" customWidth="1"/>
    <col min="1052" max="1053" width="9" style="3" customWidth="1"/>
    <col min="1054" max="1054" width="12.42578125" style="3" customWidth="1"/>
    <col min="1055" max="1088" width="0" style="3" hidden="1" customWidth="1"/>
    <col min="1089" max="1268" width="11.42578125" style="3"/>
    <col min="1269" max="1269" width="5" style="3" bestFit="1" customWidth="1"/>
    <col min="1270" max="1270" width="24.140625" style="3" bestFit="1" customWidth="1"/>
    <col min="1271" max="1271" width="14" style="3" bestFit="1" customWidth="1"/>
    <col min="1272" max="1272" width="14.28515625" style="3" customWidth="1"/>
    <col min="1273" max="1274" width="11.7109375" style="3" customWidth="1"/>
    <col min="1275" max="1276" width="11.7109375" style="3" bestFit="1" customWidth="1"/>
    <col min="1277" max="1277" width="11.7109375" style="3" customWidth="1"/>
    <col min="1278" max="1278" width="9.7109375" style="3" customWidth="1"/>
    <col min="1279" max="1279" width="10.5703125" style="3" customWidth="1"/>
    <col min="1280" max="1280" width="11.140625" style="3" customWidth="1"/>
    <col min="1281" max="1281" width="9.7109375" style="3" customWidth="1"/>
    <col min="1282" max="1282" width="10" style="3" customWidth="1"/>
    <col min="1283" max="1283" width="10.7109375" style="3" customWidth="1"/>
    <col min="1284" max="1285" width="9.7109375" style="3" customWidth="1"/>
    <col min="1286" max="1286" width="10.7109375" style="3" customWidth="1"/>
    <col min="1287" max="1287" width="10.140625" style="3" customWidth="1"/>
    <col min="1288" max="1288" width="10.7109375" style="3" customWidth="1"/>
    <col min="1289" max="1289" width="11.42578125" style="3" customWidth="1"/>
    <col min="1290" max="1290" width="12.28515625" style="3" customWidth="1"/>
    <col min="1291" max="1291" width="11" style="3" customWidth="1"/>
    <col min="1292" max="1292" width="8.140625" style="3" customWidth="1"/>
    <col min="1293" max="1293" width="11.28515625" style="3" customWidth="1"/>
    <col min="1294" max="1296" width="12.42578125" style="3" customWidth="1"/>
    <col min="1297" max="1297" width="9.28515625" style="3" customWidth="1"/>
    <col min="1298" max="1298" width="11.42578125" style="3" customWidth="1"/>
    <col min="1299" max="1299" width="10.28515625" style="3" customWidth="1"/>
    <col min="1300" max="1300" width="8.28515625" style="3" customWidth="1"/>
    <col min="1301" max="1301" width="10.5703125" style="3" customWidth="1"/>
    <col min="1302" max="1302" width="11.7109375" style="3" customWidth="1"/>
    <col min="1303" max="1303" width="8.85546875" style="3" customWidth="1"/>
    <col min="1304" max="1304" width="10.42578125" style="3" customWidth="1"/>
    <col min="1305" max="1306" width="9" style="3" customWidth="1"/>
    <col min="1307" max="1307" width="9.7109375" style="3" customWidth="1"/>
    <col min="1308" max="1309" width="9" style="3" customWidth="1"/>
    <col min="1310" max="1310" width="12.42578125" style="3" customWidth="1"/>
    <col min="1311" max="1344" width="0" style="3" hidden="1" customWidth="1"/>
    <col min="1345" max="1524" width="11.42578125" style="3"/>
    <col min="1525" max="1525" width="5" style="3" bestFit="1" customWidth="1"/>
    <col min="1526" max="1526" width="24.140625" style="3" bestFit="1" customWidth="1"/>
    <col min="1527" max="1527" width="14" style="3" bestFit="1" customWidth="1"/>
    <col min="1528" max="1528" width="14.28515625" style="3" customWidth="1"/>
    <col min="1529" max="1530" width="11.7109375" style="3" customWidth="1"/>
    <col min="1531" max="1532" width="11.7109375" style="3" bestFit="1" customWidth="1"/>
    <col min="1533" max="1533" width="11.7109375" style="3" customWidth="1"/>
    <col min="1534" max="1534" width="9.7109375" style="3" customWidth="1"/>
    <col min="1535" max="1535" width="10.5703125" style="3" customWidth="1"/>
    <col min="1536" max="1536" width="11.140625" style="3" customWidth="1"/>
    <col min="1537" max="1537" width="9.7109375" style="3" customWidth="1"/>
    <col min="1538" max="1538" width="10" style="3" customWidth="1"/>
    <col min="1539" max="1539" width="10.7109375" style="3" customWidth="1"/>
    <col min="1540" max="1541" width="9.7109375" style="3" customWidth="1"/>
    <col min="1542" max="1542" width="10.7109375" style="3" customWidth="1"/>
    <col min="1543" max="1543" width="10.140625" style="3" customWidth="1"/>
    <col min="1544" max="1544" width="10.7109375" style="3" customWidth="1"/>
    <col min="1545" max="1545" width="11.42578125" style="3" customWidth="1"/>
    <col min="1546" max="1546" width="12.28515625" style="3" customWidth="1"/>
    <col min="1547" max="1547" width="11" style="3" customWidth="1"/>
    <col min="1548" max="1548" width="8.140625" style="3" customWidth="1"/>
    <col min="1549" max="1549" width="11.28515625" style="3" customWidth="1"/>
    <col min="1550" max="1552" width="12.42578125" style="3" customWidth="1"/>
    <col min="1553" max="1553" width="9.28515625" style="3" customWidth="1"/>
    <col min="1554" max="1554" width="11.42578125" style="3" customWidth="1"/>
    <col min="1555" max="1555" width="10.28515625" style="3" customWidth="1"/>
    <col min="1556" max="1556" width="8.28515625" style="3" customWidth="1"/>
    <col min="1557" max="1557" width="10.5703125" style="3" customWidth="1"/>
    <col min="1558" max="1558" width="11.7109375" style="3" customWidth="1"/>
    <col min="1559" max="1559" width="8.85546875" style="3" customWidth="1"/>
    <col min="1560" max="1560" width="10.42578125" style="3" customWidth="1"/>
    <col min="1561" max="1562" width="9" style="3" customWidth="1"/>
    <col min="1563" max="1563" width="9.7109375" style="3" customWidth="1"/>
    <col min="1564" max="1565" width="9" style="3" customWidth="1"/>
    <col min="1566" max="1566" width="12.42578125" style="3" customWidth="1"/>
    <col min="1567" max="1600" width="0" style="3" hidden="1" customWidth="1"/>
    <col min="1601" max="1780" width="11.42578125" style="3"/>
    <col min="1781" max="1781" width="5" style="3" bestFit="1" customWidth="1"/>
    <col min="1782" max="1782" width="24.140625" style="3" bestFit="1" customWidth="1"/>
    <col min="1783" max="1783" width="14" style="3" bestFit="1" customWidth="1"/>
    <col min="1784" max="1784" width="14.28515625" style="3" customWidth="1"/>
    <col min="1785" max="1786" width="11.7109375" style="3" customWidth="1"/>
    <col min="1787" max="1788" width="11.7109375" style="3" bestFit="1" customWidth="1"/>
    <col min="1789" max="1789" width="11.7109375" style="3" customWidth="1"/>
    <col min="1790" max="1790" width="9.7109375" style="3" customWidth="1"/>
    <col min="1791" max="1791" width="10.5703125" style="3" customWidth="1"/>
    <col min="1792" max="1792" width="11.140625" style="3" customWidth="1"/>
    <col min="1793" max="1793" width="9.7109375" style="3" customWidth="1"/>
    <col min="1794" max="1794" width="10" style="3" customWidth="1"/>
    <col min="1795" max="1795" width="10.7109375" style="3" customWidth="1"/>
    <col min="1796" max="1797" width="9.7109375" style="3" customWidth="1"/>
    <col min="1798" max="1798" width="10.7109375" style="3" customWidth="1"/>
    <col min="1799" max="1799" width="10.140625" style="3" customWidth="1"/>
    <col min="1800" max="1800" width="10.7109375" style="3" customWidth="1"/>
    <col min="1801" max="1801" width="11.42578125" style="3" customWidth="1"/>
    <col min="1802" max="1802" width="12.28515625" style="3" customWidth="1"/>
    <col min="1803" max="1803" width="11" style="3" customWidth="1"/>
    <col min="1804" max="1804" width="8.140625" style="3" customWidth="1"/>
    <col min="1805" max="1805" width="11.28515625" style="3" customWidth="1"/>
    <col min="1806" max="1808" width="12.42578125" style="3" customWidth="1"/>
    <col min="1809" max="1809" width="9.28515625" style="3" customWidth="1"/>
    <col min="1810" max="1810" width="11.42578125" style="3" customWidth="1"/>
    <col min="1811" max="1811" width="10.28515625" style="3" customWidth="1"/>
    <col min="1812" max="1812" width="8.28515625" style="3" customWidth="1"/>
    <col min="1813" max="1813" width="10.5703125" style="3" customWidth="1"/>
    <col min="1814" max="1814" width="11.7109375" style="3" customWidth="1"/>
    <col min="1815" max="1815" width="8.85546875" style="3" customWidth="1"/>
    <col min="1816" max="1816" width="10.42578125" style="3" customWidth="1"/>
    <col min="1817" max="1818" width="9" style="3" customWidth="1"/>
    <col min="1819" max="1819" width="9.7109375" style="3" customWidth="1"/>
    <col min="1820" max="1821" width="9" style="3" customWidth="1"/>
    <col min="1822" max="1822" width="12.42578125" style="3" customWidth="1"/>
    <col min="1823" max="1856" width="0" style="3" hidden="1" customWidth="1"/>
    <col min="1857" max="2036" width="11.42578125" style="3"/>
    <col min="2037" max="2037" width="5" style="3" bestFit="1" customWidth="1"/>
    <col min="2038" max="2038" width="24.140625" style="3" bestFit="1" customWidth="1"/>
    <col min="2039" max="2039" width="14" style="3" bestFit="1" customWidth="1"/>
    <col min="2040" max="2040" width="14.28515625" style="3" customWidth="1"/>
    <col min="2041" max="2042" width="11.7109375" style="3" customWidth="1"/>
    <col min="2043" max="2044" width="11.7109375" style="3" bestFit="1" customWidth="1"/>
    <col min="2045" max="2045" width="11.7109375" style="3" customWidth="1"/>
    <col min="2046" max="2046" width="9.7109375" style="3" customWidth="1"/>
    <col min="2047" max="2047" width="10.5703125" style="3" customWidth="1"/>
    <col min="2048" max="2048" width="11.140625" style="3" customWidth="1"/>
    <col min="2049" max="2049" width="9.7109375" style="3" customWidth="1"/>
    <col min="2050" max="2050" width="10" style="3" customWidth="1"/>
    <col min="2051" max="2051" width="10.7109375" style="3" customWidth="1"/>
    <col min="2052" max="2053" width="9.7109375" style="3" customWidth="1"/>
    <col min="2054" max="2054" width="10.7109375" style="3" customWidth="1"/>
    <col min="2055" max="2055" width="10.140625" style="3" customWidth="1"/>
    <col min="2056" max="2056" width="10.7109375" style="3" customWidth="1"/>
    <col min="2057" max="2057" width="11.42578125" style="3" customWidth="1"/>
    <col min="2058" max="2058" width="12.28515625" style="3" customWidth="1"/>
    <col min="2059" max="2059" width="11" style="3" customWidth="1"/>
    <col min="2060" max="2060" width="8.140625" style="3" customWidth="1"/>
    <col min="2061" max="2061" width="11.28515625" style="3" customWidth="1"/>
    <col min="2062" max="2064" width="12.42578125" style="3" customWidth="1"/>
    <col min="2065" max="2065" width="9.28515625" style="3" customWidth="1"/>
    <col min="2066" max="2066" width="11.42578125" style="3" customWidth="1"/>
    <col min="2067" max="2067" width="10.28515625" style="3" customWidth="1"/>
    <col min="2068" max="2068" width="8.28515625" style="3" customWidth="1"/>
    <col min="2069" max="2069" width="10.5703125" style="3" customWidth="1"/>
    <col min="2070" max="2070" width="11.7109375" style="3" customWidth="1"/>
    <col min="2071" max="2071" width="8.85546875" style="3" customWidth="1"/>
    <col min="2072" max="2072" width="10.42578125" style="3" customWidth="1"/>
    <col min="2073" max="2074" width="9" style="3" customWidth="1"/>
    <col min="2075" max="2075" width="9.7109375" style="3" customWidth="1"/>
    <col min="2076" max="2077" width="9" style="3" customWidth="1"/>
    <col min="2078" max="2078" width="12.42578125" style="3" customWidth="1"/>
    <col min="2079" max="2112" width="0" style="3" hidden="1" customWidth="1"/>
    <col min="2113" max="2292" width="11.42578125" style="3"/>
    <col min="2293" max="2293" width="5" style="3" bestFit="1" customWidth="1"/>
    <col min="2294" max="2294" width="24.140625" style="3" bestFit="1" customWidth="1"/>
    <col min="2295" max="2295" width="14" style="3" bestFit="1" customWidth="1"/>
    <col min="2296" max="2296" width="14.28515625" style="3" customWidth="1"/>
    <col min="2297" max="2298" width="11.7109375" style="3" customWidth="1"/>
    <col min="2299" max="2300" width="11.7109375" style="3" bestFit="1" customWidth="1"/>
    <col min="2301" max="2301" width="11.7109375" style="3" customWidth="1"/>
    <col min="2302" max="2302" width="9.7109375" style="3" customWidth="1"/>
    <col min="2303" max="2303" width="10.5703125" style="3" customWidth="1"/>
    <col min="2304" max="2304" width="11.140625" style="3" customWidth="1"/>
    <col min="2305" max="2305" width="9.7109375" style="3" customWidth="1"/>
    <col min="2306" max="2306" width="10" style="3" customWidth="1"/>
    <col min="2307" max="2307" width="10.7109375" style="3" customWidth="1"/>
    <col min="2308" max="2309" width="9.7109375" style="3" customWidth="1"/>
    <col min="2310" max="2310" width="10.7109375" style="3" customWidth="1"/>
    <col min="2311" max="2311" width="10.140625" style="3" customWidth="1"/>
    <col min="2312" max="2312" width="10.7109375" style="3" customWidth="1"/>
    <col min="2313" max="2313" width="11.42578125" style="3" customWidth="1"/>
    <col min="2314" max="2314" width="12.28515625" style="3" customWidth="1"/>
    <col min="2315" max="2315" width="11" style="3" customWidth="1"/>
    <col min="2316" max="2316" width="8.140625" style="3" customWidth="1"/>
    <col min="2317" max="2317" width="11.28515625" style="3" customWidth="1"/>
    <col min="2318" max="2320" width="12.42578125" style="3" customWidth="1"/>
    <col min="2321" max="2321" width="9.28515625" style="3" customWidth="1"/>
    <col min="2322" max="2322" width="11.42578125" style="3" customWidth="1"/>
    <col min="2323" max="2323" width="10.28515625" style="3" customWidth="1"/>
    <col min="2324" max="2324" width="8.28515625" style="3" customWidth="1"/>
    <col min="2325" max="2325" width="10.5703125" style="3" customWidth="1"/>
    <col min="2326" max="2326" width="11.7109375" style="3" customWidth="1"/>
    <col min="2327" max="2327" width="8.85546875" style="3" customWidth="1"/>
    <col min="2328" max="2328" width="10.42578125" style="3" customWidth="1"/>
    <col min="2329" max="2330" width="9" style="3" customWidth="1"/>
    <col min="2331" max="2331" width="9.7109375" style="3" customWidth="1"/>
    <col min="2332" max="2333" width="9" style="3" customWidth="1"/>
    <col min="2334" max="2334" width="12.42578125" style="3" customWidth="1"/>
    <col min="2335" max="2368" width="0" style="3" hidden="1" customWidth="1"/>
    <col min="2369" max="2548" width="11.42578125" style="3"/>
    <col min="2549" max="2549" width="5" style="3" bestFit="1" customWidth="1"/>
    <col min="2550" max="2550" width="24.140625" style="3" bestFit="1" customWidth="1"/>
    <col min="2551" max="2551" width="14" style="3" bestFit="1" customWidth="1"/>
    <col min="2552" max="2552" width="14.28515625" style="3" customWidth="1"/>
    <col min="2553" max="2554" width="11.7109375" style="3" customWidth="1"/>
    <col min="2555" max="2556" width="11.7109375" style="3" bestFit="1" customWidth="1"/>
    <col min="2557" max="2557" width="11.7109375" style="3" customWidth="1"/>
    <col min="2558" max="2558" width="9.7109375" style="3" customWidth="1"/>
    <col min="2559" max="2559" width="10.5703125" style="3" customWidth="1"/>
    <col min="2560" max="2560" width="11.140625" style="3" customWidth="1"/>
    <col min="2561" max="2561" width="9.7109375" style="3" customWidth="1"/>
    <col min="2562" max="2562" width="10" style="3" customWidth="1"/>
    <col min="2563" max="2563" width="10.7109375" style="3" customWidth="1"/>
    <col min="2564" max="2565" width="9.7109375" style="3" customWidth="1"/>
    <col min="2566" max="2566" width="10.7109375" style="3" customWidth="1"/>
    <col min="2567" max="2567" width="10.140625" style="3" customWidth="1"/>
    <col min="2568" max="2568" width="10.7109375" style="3" customWidth="1"/>
    <col min="2569" max="2569" width="11.42578125" style="3" customWidth="1"/>
    <col min="2570" max="2570" width="12.28515625" style="3" customWidth="1"/>
    <col min="2571" max="2571" width="11" style="3" customWidth="1"/>
    <col min="2572" max="2572" width="8.140625" style="3" customWidth="1"/>
    <col min="2573" max="2573" width="11.28515625" style="3" customWidth="1"/>
    <col min="2574" max="2576" width="12.42578125" style="3" customWidth="1"/>
    <col min="2577" max="2577" width="9.28515625" style="3" customWidth="1"/>
    <col min="2578" max="2578" width="11.42578125" style="3" customWidth="1"/>
    <col min="2579" max="2579" width="10.28515625" style="3" customWidth="1"/>
    <col min="2580" max="2580" width="8.28515625" style="3" customWidth="1"/>
    <col min="2581" max="2581" width="10.5703125" style="3" customWidth="1"/>
    <col min="2582" max="2582" width="11.7109375" style="3" customWidth="1"/>
    <col min="2583" max="2583" width="8.85546875" style="3" customWidth="1"/>
    <col min="2584" max="2584" width="10.42578125" style="3" customWidth="1"/>
    <col min="2585" max="2586" width="9" style="3" customWidth="1"/>
    <col min="2587" max="2587" width="9.7109375" style="3" customWidth="1"/>
    <col min="2588" max="2589" width="9" style="3" customWidth="1"/>
    <col min="2590" max="2590" width="12.42578125" style="3" customWidth="1"/>
    <col min="2591" max="2624" width="0" style="3" hidden="1" customWidth="1"/>
    <col min="2625" max="2804" width="11.42578125" style="3"/>
    <col min="2805" max="2805" width="5" style="3" bestFit="1" customWidth="1"/>
    <col min="2806" max="2806" width="24.140625" style="3" bestFit="1" customWidth="1"/>
    <col min="2807" max="2807" width="14" style="3" bestFit="1" customWidth="1"/>
    <col min="2808" max="2808" width="14.28515625" style="3" customWidth="1"/>
    <col min="2809" max="2810" width="11.7109375" style="3" customWidth="1"/>
    <col min="2811" max="2812" width="11.7109375" style="3" bestFit="1" customWidth="1"/>
    <col min="2813" max="2813" width="11.7109375" style="3" customWidth="1"/>
    <col min="2814" max="2814" width="9.7109375" style="3" customWidth="1"/>
    <col min="2815" max="2815" width="10.5703125" style="3" customWidth="1"/>
    <col min="2816" max="2816" width="11.140625" style="3" customWidth="1"/>
    <col min="2817" max="2817" width="9.7109375" style="3" customWidth="1"/>
    <col min="2818" max="2818" width="10" style="3" customWidth="1"/>
    <col min="2819" max="2819" width="10.7109375" style="3" customWidth="1"/>
    <col min="2820" max="2821" width="9.7109375" style="3" customWidth="1"/>
    <col min="2822" max="2822" width="10.7109375" style="3" customWidth="1"/>
    <col min="2823" max="2823" width="10.140625" style="3" customWidth="1"/>
    <col min="2824" max="2824" width="10.7109375" style="3" customWidth="1"/>
    <col min="2825" max="2825" width="11.42578125" style="3" customWidth="1"/>
    <col min="2826" max="2826" width="12.28515625" style="3" customWidth="1"/>
    <col min="2827" max="2827" width="11" style="3" customWidth="1"/>
    <col min="2828" max="2828" width="8.140625" style="3" customWidth="1"/>
    <col min="2829" max="2829" width="11.28515625" style="3" customWidth="1"/>
    <col min="2830" max="2832" width="12.42578125" style="3" customWidth="1"/>
    <col min="2833" max="2833" width="9.28515625" style="3" customWidth="1"/>
    <col min="2834" max="2834" width="11.42578125" style="3" customWidth="1"/>
    <col min="2835" max="2835" width="10.28515625" style="3" customWidth="1"/>
    <col min="2836" max="2836" width="8.28515625" style="3" customWidth="1"/>
    <col min="2837" max="2837" width="10.5703125" style="3" customWidth="1"/>
    <col min="2838" max="2838" width="11.7109375" style="3" customWidth="1"/>
    <col min="2839" max="2839" width="8.85546875" style="3" customWidth="1"/>
    <col min="2840" max="2840" width="10.42578125" style="3" customWidth="1"/>
    <col min="2841" max="2842" width="9" style="3" customWidth="1"/>
    <col min="2843" max="2843" width="9.7109375" style="3" customWidth="1"/>
    <col min="2844" max="2845" width="9" style="3" customWidth="1"/>
    <col min="2846" max="2846" width="12.42578125" style="3" customWidth="1"/>
    <col min="2847" max="2880" width="0" style="3" hidden="1" customWidth="1"/>
    <col min="2881" max="3060" width="11.42578125" style="3"/>
    <col min="3061" max="3061" width="5" style="3" bestFit="1" customWidth="1"/>
    <col min="3062" max="3062" width="24.140625" style="3" bestFit="1" customWidth="1"/>
    <col min="3063" max="3063" width="14" style="3" bestFit="1" customWidth="1"/>
    <col min="3064" max="3064" width="14.28515625" style="3" customWidth="1"/>
    <col min="3065" max="3066" width="11.7109375" style="3" customWidth="1"/>
    <col min="3067" max="3068" width="11.7109375" style="3" bestFit="1" customWidth="1"/>
    <col min="3069" max="3069" width="11.7109375" style="3" customWidth="1"/>
    <col min="3070" max="3070" width="9.7109375" style="3" customWidth="1"/>
    <col min="3071" max="3071" width="10.5703125" style="3" customWidth="1"/>
    <col min="3072" max="3072" width="11.140625" style="3" customWidth="1"/>
    <col min="3073" max="3073" width="9.7109375" style="3" customWidth="1"/>
    <col min="3074" max="3074" width="10" style="3" customWidth="1"/>
    <col min="3075" max="3075" width="10.7109375" style="3" customWidth="1"/>
    <col min="3076" max="3077" width="9.7109375" style="3" customWidth="1"/>
    <col min="3078" max="3078" width="10.7109375" style="3" customWidth="1"/>
    <col min="3079" max="3079" width="10.140625" style="3" customWidth="1"/>
    <col min="3080" max="3080" width="10.7109375" style="3" customWidth="1"/>
    <col min="3081" max="3081" width="11.42578125" style="3" customWidth="1"/>
    <col min="3082" max="3082" width="12.28515625" style="3" customWidth="1"/>
    <col min="3083" max="3083" width="11" style="3" customWidth="1"/>
    <col min="3084" max="3084" width="8.140625" style="3" customWidth="1"/>
    <col min="3085" max="3085" width="11.28515625" style="3" customWidth="1"/>
    <col min="3086" max="3088" width="12.42578125" style="3" customWidth="1"/>
    <col min="3089" max="3089" width="9.28515625" style="3" customWidth="1"/>
    <col min="3090" max="3090" width="11.42578125" style="3" customWidth="1"/>
    <col min="3091" max="3091" width="10.28515625" style="3" customWidth="1"/>
    <col min="3092" max="3092" width="8.28515625" style="3" customWidth="1"/>
    <col min="3093" max="3093" width="10.5703125" style="3" customWidth="1"/>
    <col min="3094" max="3094" width="11.7109375" style="3" customWidth="1"/>
    <col min="3095" max="3095" width="8.85546875" style="3" customWidth="1"/>
    <col min="3096" max="3096" width="10.42578125" style="3" customWidth="1"/>
    <col min="3097" max="3098" width="9" style="3" customWidth="1"/>
    <col min="3099" max="3099" width="9.7109375" style="3" customWidth="1"/>
    <col min="3100" max="3101" width="9" style="3" customWidth="1"/>
    <col min="3102" max="3102" width="12.42578125" style="3" customWidth="1"/>
    <col min="3103" max="3136" width="0" style="3" hidden="1" customWidth="1"/>
    <col min="3137" max="3316" width="11.42578125" style="3"/>
    <col min="3317" max="3317" width="5" style="3" bestFit="1" customWidth="1"/>
    <col min="3318" max="3318" width="24.140625" style="3" bestFit="1" customWidth="1"/>
    <col min="3319" max="3319" width="14" style="3" bestFit="1" customWidth="1"/>
    <col min="3320" max="3320" width="14.28515625" style="3" customWidth="1"/>
    <col min="3321" max="3322" width="11.7109375" style="3" customWidth="1"/>
    <col min="3323" max="3324" width="11.7109375" style="3" bestFit="1" customWidth="1"/>
    <col min="3325" max="3325" width="11.7109375" style="3" customWidth="1"/>
    <col min="3326" max="3326" width="9.7109375" style="3" customWidth="1"/>
    <col min="3327" max="3327" width="10.5703125" style="3" customWidth="1"/>
    <col min="3328" max="3328" width="11.140625" style="3" customWidth="1"/>
    <col min="3329" max="3329" width="9.7109375" style="3" customWidth="1"/>
    <col min="3330" max="3330" width="10" style="3" customWidth="1"/>
    <col min="3331" max="3331" width="10.7109375" style="3" customWidth="1"/>
    <col min="3332" max="3333" width="9.7109375" style="3" customWidth="1"/>
    <col min="3334" max="3334" width="10.7109375" style="3" customWidth="1"/>
    <col min="3335" max="3335" width="10.140625" style="3" customWidth="1"/>
    <col min="3336" max="3336" width="10.7109375" style="3" customWidth="1"/>
    <col min="3337" max="3337" width="11.42578125" style="3" customWidth="1"/>
    <col min="3338" max="3338" width="12.28515625" style="3" customWidth="1"/>
    <col min="3339" max="3339" width="11" style="3" customWidth="1"/>
    <col min="3340" max="3340" width="8.140625" style="3" customWidth="1"/>
    <col min="3341" max="3341" width="11.28515625" style="3" customWidth="1"/>
    <col min="3342" max="3344" width="12.42578125" style="3" customWidth="1"/>
    <col min="3345" max="3345" width="9.28515625" style="3" customWidth="1"/>
    <col min="3346" max="3346" width="11.42578125" style="3" customWidth="1"/>
    <col min="3347" max="3347" width="10.28515625" style="3" customWidth="1"/>
    <col min="3348" max="3348" width="8.28515625" style="3" customWidth="1"/>
    <col min="3349" max="3349" width="10.5703125" style="3" customWidth="1"/>
    <col min="3350" max="3350" width="11.7109375" style="3" customWidth="1"/>
    <col min="3351" max="3351" width="8.85546875" style="3" customWidth="1"/>
    <col min="3352" max="3352" width="10.42578125" style="3" customWidth="1"/>
    <col min="3353" max="3354" width="9" style="3" customWidth="1"/>
    <col min="3355" max="3355" width="9.7109375" style="3" customWidth="1"/>
    <col min="3356" max="3357" width="9" style="3" customWidth="1"/>
    <col min="3358" max="3358" width="12.42578125" style="3" customWidth="1"/>
    <col min="3359" max="3392" width="0" style="3" hidden="1" customWidth="1"/>
    <col min="3393" max="3572" width="11.42578125" style="3"/>
    <col min="3573" max="3573" width="5" style="3" bestFit="1" customWidth="1"/>
    <col min="3574" max="3574" width="24.140625" style="3" bestFit="1" customWidth="1"/>
    <col min="3575" max="3575" width="14" style="3" bestFit="1" customWidth="1"/>
    <col min="3576" max="3576" width="14.28515625" style="3" customWidth="1"/>
    <col min="3577" max="3578" width="11.7109375" style="3" customWidth="1"/>
    <col min="3579" max="3580" width="11.7109375" style="3" bestFit="1" customWidth="1"/>
    <col min="3581" max="3581" width="11.7109375" style="3" customWidth="1"/>
    <col min="3582" max="3582" width="9.7109375" style="3" customWidth="1"/>
    <col min="3583" max="3583" width="10.5703125" style="3" customWidth="1"/>
    <col min="3584" max="3584" width="11.140625" style="3" customWidth="1"/>
    <col min="3585" max="3585" width="9.7109375" style="3" customWidth="1"/>
    <col min="3586" max="3586" width="10" style="3" customWidth="1"/>
    <col min="3587" max="3587" width="10.7109375" style="3" customWidth="1"/>
    <col min="3588" max="3589" width="9.7109375" style="3" customWidth="1"/>
    <col min="3590" max="3590" width="10.7109375" style="3" customWidth="1"/>
    <col min="3591" max="3591" width="10.140625" style="3" customWidth="1"/>
    <col min="3592" max="3592" width="10.7109375" style="3" customWidth="1"/>
    <col min="3593" max="3593" width="11.42578125" style="3" customWidth="1"/>
    <col min="3594" max="3594" width="12.28515625" style="3" customWidth="1"/>
    <col min="3595" max="3595" width="11" style="3" customWidth="1"/>
    <col min="3596" max="3596" width="8.140625" style="3" customWidth="1"/>
    <col min="3597" max="3597" width="11.28515625" style="3" customWidth="1"/>
    <col min="3598" max="3600" width="12.42578125" style="3" customWidth="1"/>
    <col min="3601" max="3601" width="9.28515625" style="3" customWidth="1"/>
    <col min="3602" max="3602" width="11.42578125" style="3" customWidth="1"/>
    <col min="3603" max="3603" width="10.28515625" style="3" customWidth="1"/>
    <col min="3604" max="3604" width="8.28515625" style="3" customWidth="1"/>
    <col min="3605" max="3605" width="10.5703125" style="3" customWidth="1"/>
    <col min="3606" max="3606" width="11.7109375" style="3" customWidth="1"/>
    <col min="3607" max="3607" width="8.85546875" style="3" customWidth="1"/>
    <col min="3608" max="3608" width="10.42578125" style="3" customWidth="1"/>
    <col min="3609" max="3610" width="9" style="3" customWidth="1"/>
    <col min="3611" max="3611" width="9.7109375" style="3" customWidth="1"/>
    <col min="3612" max="3613" width="9" style="3" customWidth="1"/>
    <col min="3614" max="3614" width="12.42578125" style="3" customWidth="1"/>
    <col min="3615" max="3648" width="0" style="3" hidden="1" customWidth="1"/>
    <col min="3649" max="3828" width="11.42578125" style="3"/>
    <col min="3829" max="3829" width="5" style="3" bestFit="1" customWidth="1"/>
    <col min="3830" max="3830" width="24.140625" style="3" bestFit="1" customWidth="1"/>
    <col min="3831" max="3831" width="14" style="3" bestFit="1" customWidth="1"/>
    <col min="3832" max="3832" width="14.28515625" style="3" customWidth="1"/>
    <col min="3833" max="3834" width="11.7109375" style="3" customWidth="1"/>
    <col min="3835" max="3836" width="11.7109375" style="3" bestFit="1" customWidth="1"/>
    <col min="3837" max="3837" width="11.7109375" style="3" customWidth="1"/>
    <col min="3838" max="3838" width="9.7109375" style="3" customWidth="1"/>
    <col min="3839" max="3839" width="10.5703125" style="3" customWidth="1"/>
    <col min="3840" max="3840" width="11.140625" style="3" customWidth="1"/>
    <col min="3841" max="3841" width="9.7109375" style="3" customWidth="1"/>
    <col min="3842" max="3842" width="10" style="3" customWidth="1"/>
    <col min="3843" max="3843" width="10.7109375" style="3" customWidth="1"/>
    <col min="3844" max="3845" width="9.7109375" style="3" customWidth="1"/>
    <col min="3846" max="3846" width="10.7109375" style="3" customWidth="1"/>
    <col min="3847" max="3847" width="10.140625" style="3" customWidth="1"/>
    <col min="3848" max="3848" width="10.7109375" style="3" customWidth="1"/>
    <col min="3849" max="3849" width="11.42578125" style="3" customWidth="1"/>
    <col min="3850" max="3850" width="12.28515625" style="3" customWidth="1"/>
    <col min="3851" max="3851" width="11" style="3" customWidth="1"/>
    <col min="3852" max="3852" width="8.140625" style="3" customWidth="1"/>
    <col min="3853" max="3853" width="11.28515625" style="3" customWidth="1"/>
    <col min="3854" max="3856" width="12.42578125" style="3" customWidth="1"/>
    <col min="3857" max="3857" width="9.28515625" style="3" customWidth="1"/>
    <col min="3858" max="3858" width="11.42578125" style="3" customWidth="1"/>
    <col min="3859" max="3859" width="10.28515625" style="3" customWidth="1"/>
    <col min="3860" max="3860" width="8.28515625" style="3" customWidth="1"/>
    <col min="3861" max="3861" width="10.5703125" style="3" customWidth="1"/>
    <col min="3862" max="3862" width="11.7109375" style="3" customWidth="1"/>
    <col min="3863" max="3863" width="8.85546875" style="3" customWidth="1"/>
    <col min="3864" max="3864" width="10.42578125" style="3" customWidth="1"/>
    <col min="3865" max="3866" width="9" style="3" customWidth="1"/>
    <col min="3867" max="3867" width="9.7109375" style="3" customWidth="1"/>
    <col min="3868" max="3869" width="9" style="3" customWidth="1"/>
    <col min="3870" max="3870" width="12.42578125" style="3" customWidth="1"/>
    <col min="3871" max="3904" width="0" style="3" hidden="1" customWidth="1"/>
    <col min="3905" max="4084" width="11.42578125" style="3"/>
    <col min="4085" max="4085" width="5" style="3" bestFit="1" customWidth="1"/>
    <col min="4086" max="4086" width="24.140625" style="3" bestFit="1" customWidth="1"/>
    <col min="4087" max="4087" width="14" style="3" bestFit="1" customWidth="1"/>
    <col min="4088" max="4088" width="14.28515625" style="3" customWidth="1"/>
    <col min="4089" max="4090" width="11.7109375" style="3" customWidth="1"/>
    <col min="4091" max="4092" width="11.7109375" style="3" bestFit="1" customWidth="1"/>
    <col min="4093" max="4093" width="11.7109375" style="3" customWidth="1"/>
    <col min="4094" max="4094" width="9.7109375" style="3" customWidth="1"/>
    <col min="4095" max="4095" width="10.5703125" style="3" customWidth="1"/>
    <col min="4096" max="4096" width="11.140625" style="3" customWidth="1"/>
    <col min="4097" max="4097" width="9.7109375" style="3" customWidth="1"/>
    <col min="4098" max="4098" width="10" style="3" customWidth="1"/>
    <col min="4099" max="4099" width="10.7109375" style="3" customWidth="1"/>
    <col min="4100" max="4101" width="9.7109375" style="3" customWidth="1"/>
    <col min="4102" max="4102" width="10.7109375" style="3" customWidth="1"/>
    <col min="4103" max="4103" width="10.140625" style="3" customWidth="1"/>
    <col min="4104" max="4104" width="10.7109375" style="3" customWidth="1"/>
    <col min="4105" max="4105" width="11.42578125" style="3" customWidth="1"/>
    <col min="4106" max="4106" width="12.28515625" style="3" customWidth="1"/>
    <col min="4107" max="4107" width="11" style="3" customWidth="1"/>
    <col min="4108" max="4108" width="8.140625" style="3" customWidth="1"/>
    <col min="4109" max="4109" width="11.28515625" style="3" customWidth="1"/>
    <col min="4110" max="4112" width="12.42578125" style="3" customWidth="1"/>
    <col min="4113" max="4113" width="9.28515625" style="3" customWidth="1"/>
    <col min="4114" max="4114" width="11.42578125" style="3" customWidth="1"/>
    <col min="4115" max="4115" width="10.28515625" style="3" customWidth="1"/>
    <col min="4116" max="4116" width="8.28515625" style="3" customWidth="1"/>
    <col min="4117" max="4117" width="10.5703125" style="3" customWidth="1"/>
    <col min="4118" max="4118" width="11.7109375" style="3" customWidth="1"/>
    <col min="4119" max="4119" width="8.85546875" style="3" customWidth="1"/>
    <col min="4120" max="4120" width="10.42578125" style="3" customWidth="1"/>
    <col min="4121" max="4122" width="9" style="3" customWidth="1"/>
    <col min="4123" max="4123" width="9.7109375" style="3" customWidth="1"/>
    <col min="4124" max="4125" width="9" style="3" customWidth="1"/>
    <col min="4126" max="4126" width="12.42578125" style="3" customWidth="1"/>
    <col min="4127" max="4160" width="0" style="3" hidden="1" customWidth="1"/>
    <col min="4161" max="4340" width="11.42578125" style="3"/>
    <col min="4341" max="4341" width="5" style="3" bestFit="1" customWidth="1"/>
    <col min="4342" max="4342" width="24.140625" style="3" bestFit="1" customWidth="1"/>
    <col min="4343" max="4343" width="14" style="3" bestFit="1" customWidth="1"/>
    <col min="4344" max="4344" width="14.28515625" style="3" customWidth="1"/>
    <col min="4345" max="4346" width="11.7109375" style="3" customWidth="1"/>
    <col min="4347" max="4348" width="11.7109375" style="3" bestFit="1" customWidth="1"/>
    <col min="4349" max="4349" width="11.7109375" style="3" customWidth="1"/>
    <col min="4350" max="4350" width="9.7109375" style="3" customWidth="1"/>
    <col min="4351" max="4351" width="10.5703125" style="3" customWidth="1"/>
    <col min="4352" max="4352" width="11.140625" style="3" customWidth="1"/>
    <col min="4353" max="4353" width="9.7109375" style="3" customWidth="1"/>
    <col min="4354" max="4354" width="10" style="3" customWidth="1"/>
    <col min="4355" max="4355" width="10.7109375" style="3" customWidth="1"/>
    <col min="4356" max="4357" width="9.7109375" style="3" customWidth="1"/>
    <col min="4358" max="4358" width="10.7109375" style="3" customWidth="1"/>
    <col min="4359" max="4359" width="10.140625" style="3" customWidth="1"/>
    <col min="4360" max="4360" width="10.7109375" style="3" customWidth="1"/>
    <col min="4361" max="4361" width="11.42578125" style="3" customWidth="1"/>
    <col min="4362" max="4362" width="12.28515625" style="3" customWidth="1"/>
    <col min="4363" max="4363" width="11" style="3" customWidth="1"/>
    <col min="4364" max="4364" width="8.140625" style="3" customWidth="1"/>
    <col min="4365" max="4365" width="11.28515625" style="3" customWidth="1"/>
    <col min="4366" max="4368" width="12.42578125" style="3" customWidth="1"/>
    <col min="4369" max="4369" width="9.28515625" style="3" customWidth="1"/>
    <col min="4370" max="4370" width="11.42578125" style="3" customWidth="1"/>
    <col min="4371" max="4371" width="10.28515625" style="3" customWidth="1"/>
    <col min="4372" max="4372" width="8.28515625" style="3" customWidth="1"/>
    <col min="4373" max="4373" width="10.5703125" style="3" customWidth="1"/>
    <col min="4374" max="4374" width="11.7109375" style="3" customWidth="1"/>
    <col min="4375" max="4375" width="8.85546875" style="3" customWidth="1"/>
    <col min="4376" max="4376" width="10.42578125" style="3" customWidth="1"/>
    <col min="4377" max="4378" width="9" style="3" customWidth="1"/>
    <col min="4379" max="4379" width="9.7109375" style="3" customWidth="1"/>
    <col min="4380" max="4381" width="9" style="3" customWidth="1"/>
    <col min="4382" max="4382" width="12.42578125" style="3" customWidth="1"/>
    <col min="4383" max="4416" width="0" style="3" hidden="1" customWidth="1"/>
    <col min="4417" max="4596" width="11.42578125" style="3"/>
    <col min="4597" max="4597" width="5" style="3" bestFit="1" customWidth="1"/>
    <col min="4598" max="4598" width="24.140625" style="3" bestFit="1" customWidth="1"/>
    <col min="4599" max="4599" width="14" style="3" bestFit="1" customWidth="1"/>
    <col min="4600" max="4600" width="14.28515625" style="3" customWidth="1"/>
    <col min="4601" max="4602" width="11.7109375" style="3" customWidth="1"/>
    <col min="4603" max="4604" width="11.7109375" style="3" bestFit="1" customWidth="1"/>
    <col min="4605" max="4605" width="11.7109375" style="3" customWidth="1"/>
    <col min="4606" max="4606" width="9.7109375" style="3" customWidth="1"/>
    <col min="4607" max="4607" width="10.5703125" style="3" customWidth="1"/>
    <col min="4608" max="4608" width="11.140625" style="3" customWidth="1"/>
    <col min="4609" max="4609" width="9.7109375" style="3" customWidth="1"/>
    <col min="4610" max="4610" width="10" style="3" customWidth="1"/>
    <col min="4611" max="4611" width="10.7109375" style="3" customWidth="1"/>
    <col min="4612" max="4613" width="9.7109375" style="3" customWidth="1"/>
    <col min="4614" max="4614" width="10.7109375" style="3" customWidth="1"/>
    <col min="4615" max="4615" width="10.140625" style="3" customWidth="1"/>
    <col min="4616" max="4616" width="10.7109375" style="3" customWidth="1"/>
    <col min="4617" max="4617" width="11.42578125" style="3" customWidth="1"/>
    <col min="4618" max="4618" width="12.28515625" style="3" customWidth="1"/>
    <col min="4619" max="4619" width="11" style="3" customWidth="1"/>
    <col min="4620" max="4620" width="8.140625" style="3" customWidth="1"/>
    <col min="4621" max="4621" width="11.28515625" style="3" customWidth="1"/>
    <col min="4622" max="4624" width="12.42578125" style="3" customWidth="1"/>
    <col min="4625" max="4625" width="9.28515625" style="3" customWidth="1"/>
    <col min="4626" max="4626" width="11.42578125" style="3" customWidth="1"/>
    <col min="4627" max="4627" width="10.28515625" style="3" customWidth="1"/>
    <col min="4628" max="4628" width="8.28515625" style="3" customWidth="1"/>
    <col min="4629" max="4629" width="10.5703125" style="3" customWidth="1"/>
    <col min="4630" max="4630" width="11.7109375" style="3" customWidth="1"/>
    <col min="4631" max="4631" width="8.85546875" style="3" customWidth="1"/>
    <col min="4632" max="4632" width="10.42578125" style="3" customWidth="1"/>
    <col min="4633" max="4634" width="9" style="3" customWidth="1"/>
    <col min="4635" max="4635" width="9.7109375" style="3" customWidth="1"/>
    <col min="4636" max="4637" width="9" style="3" customWidth="1"/>
    <col min="4638" max="4638" width="12.42578125" style="3" customWidth="1"/>
    <col min="4639" max="4672" width="0" style="3" hidden="1" customWidth="1"/>
    <col min="4673" max="4852" width="11.42578125" style="3"/>
    <col min="4853" max="4853" width="5" style="3" bestFit="1" customWidth="1"/>
    <col min="4854" max="4854" width="24.140625" style="3" bestFit="1" customWidth="1"/>
    <col min="4855" max="4855" width="14" style="3" bestFit="1" customWidth="1"/>
    <col min="4856" max="4856" width="14.28515625" style="3" customWidth="1"/>
    <col min="4857" max="4858" width="11.7109375" style="3" customWidth="1"/>
    <col min="4859" max="4860" width="11.7109375" style="3" bestFit="1" customWidth="1"/>
    <col min="4861" max="4861" width="11.7109375" style="3" customWidth="1"/>
    <col min="4862" max="4862" width="9.7109375" style="3" customWidth="1"/>
    <col min="4863" max="4863" width="10.5703125" style="3" customWidth="1"/>
    <col min="4864" max="4864" width="11.140625" style="3" customWidth="1"/>
    <col min="4865" max="4865" width="9.7109375" style="3" customWidth="1"/>
    <col min="4866" max="4866" width="10" style="3" customWidth="1"/>
    <col min="4867" max="4867" width="10.7109375" style="3" customWidth="1"/>
    <col min="4868" max="4869" width="9.7109375" style="3" customWidth="1"/>
    <col min="4870" max="4870" width="10.7109375" style="3" customWidth="1"/>
    <col min="4871" max="4871" width="10.140625" style="3" customWidth="1"/>
    <col min="4872" max="4872" width="10.7109375" style="3" customWidth="1"/>
    <col min="4873" max="4873" width="11.42578125" style="3" customWidth="1"/>
    <col min="4874" max="4874" width="12.28515625" style="3" customWidth="1"/>
    <col min="4875" max="4875" width="11" style="3" customWidth="1"/>
    <col min="4876" max="4876" width="8.140625" style="3" customWidth="1"/>
    <col min="4877" max="4877" width="11.28515625" style="3" customWidth="1"/>
    <col min="4878" max="4880" width="12.42578125" style="3" customWidth="1"/>
    <col min="4881" max="4881" width="9.28515625" style="3" customWidth="1"/>
    <col min="4882" max="4882" width="11.42578125" style="3" customWidth="1"/>
    <col min="4883" max="4883" width="10.28515625" style="3" customWidth="1"/>
    <col min="4884" max="4884" width="8.28515625" style="3" customWidth="1"/>
    <col min="4885" max="4885" width="10.5703125" style="3" customWidth="1"/>
    <col min="4886" max="4886" width="11.7109375" style="3" customWidth="1"/>
    <col min="4887" max="4887" width="8.85546875" style="3" customWidth="1"/>
    <col min="4888" max="4888" width="10.42578125" style="3" customWidth="1"/>
    <col min="4889" max="4890" width="9" style="3" customWidth="1"/>
    <col min="4891" max="4891" width="9.7109375" style="3" customWidth="1"/>
    <col min="4892" max="4893" width="9" style="3" customWidth="1"/>
    <col min="4894" max="4894" width="12.42578125" style="3" customWidth="1"/>
    <col min="4895" max="4928" width="0" style="3" hidden="1" customWidth="1"/>
    <col min="4929" max="5108" width="11.42578125" style="3"/>
    <col min="5109" max="5109" width="5" style="3" bestFit="1" customWidth="1"/>
    <col min="5110" max="5110" width="24.140625" style="3" bestFit="1" customWidth="1"/>
    <col min="5111" max="5111" width="14" style="3" bestFit="1" customWidth="1"/>
    <col min="5112" max="5112" width="14.28515625" style="3" customWidth="1"/>
    <col min="5113" max="5114" width="11.7109375" style="3" customWidth="1"/>
    <col min="5115" max="5116" width="11.7109375" style="3" bestFit="1" customWidth="1"/>
    <col min="5117" max="5117" width="11.7109375" style="3" customWidth="1"/>
    <col min="5118" max="5118" width="9.7109375" style="3" customWidth="1"/>
    <col min="5119" max="5119" width="10.5703125" style="3" customWidth="1"/>
    <col min="5120" max="5120" width="11.140625" style="3" customWidth="1"/>
    <col min="5121" max="5121" width="9.7109375" style="3" customWidth="1"/>
    <col min="5122" max="5122" width="10" style="3" customWidth="1"/>
    <col min="5123" max="5123" width="10.7109375" style="3" customWidth="1"/>
    <col min="5124" max="5125" width="9.7109375" style="3" customWidth="1"/>
    <col min="5126" max="5126" width="10.7109375" style="3" customWidth="1"/>
    <col min="5127" max="5127" width="10.140625" style="3" customWidth="1"/>
    <col min="5128" max="5128" width="10.7109375" style="3" customWidth="1"/>
    <col min="5129" max="5129" width="11.42578125" style="3" customWidth="1"/>
    <col min="5130" max="5130" width="12.28515625" style="3" customWidth="1"/>
    <col min="5131" max="5131" width="11" style="3" customWidth="1"/>
    <col min="5132" max="5132" width="8.140625" style="3" customWidth="1"/>
    <col min="5133" max="5133" width="11.28515625" style="3" customWidth="1"/>
    <col min="5134" max="5136" width="12.42578125" style="3" customWidth="1"/>
    <col min="5137" max="5137" width="9.28515625" style="3" customWidth="1"/>
    <col min="5138" max="5138" width="11.42578125" style="3" customWidth="1"/>
    <col min="5139" max="5139" width="10.28515625" style="3" customWidth="1"/>
    <col min="5140" max="5140" width="8.28515625" style="3" customWidth="1"/>
    <col min="5141" max="5141" width="10.5703125" style="3" customWidth="1"/>
    <col min="5142" max="5142" width="11.7109375" style="3" customWidth="1"/>
    <col min="5143" max="5143" width="8.85546875" style="3" customWidth="1"/>
    <col min="5144" max="5144" width="10.42578125" style="3" customWidth="1"/>
    <col min="5145" max="5146" width="9" style="3" customWidth="1"/>
    <col min="5147" max="5147" width="9.7109375" style="3" customWidth="1"/>
    <col min="5148" max="5149" width="9" style="3" customWidth="1"/>
    <col min="5150" max="5150" width="12.42578125" style="3" customWidth="1"/>
    <col min="5151" max="5184" width="0" style="3" hidden="1" customWidth="1"/>
    <col min="5185" max="5364" width="11.42578125" style="3"/>
    <col min="5365" max="5365" width="5" style="3" bestFit="1" customWidth="1"/>
    <col min="5366" max="5366" width="24.140625" style="3" bestFit="1" customWidth="1"/>
    <col min="5367" max="5367" width="14" style="3" bestFit="1" customWidth="1"/>
    <col min="5368" max="5368" width="14.28515625" style="3" customWidth="1"/>
    <col min="5369" max="5370" width="11.7109375" style="3" customWidth="1"/>
    <col min="5371" max="5372" width="11.7109375" style="3" bestFit="1" customWidth="1"/>
    <col min="5373" max="5373" width="11.7109375" style="3" customWidth="1"/>
    <col min="5374" max="5374" width="9.7109375" style="3" customWidth="1"/>
    <col min="5375" max="5375" width="10.5703125" style="3" customWidth="1"/>
    <col min="5376" max="5376" width="11.140625" style="3" customWidth="1"/>
    <col min="5377" max="5377" width="9.7109375" style="3" customWidth="1"/>
    <col min="5378" max="5378" width="10" style="3" customWidth="1"/>
    <col min="5379" max="5379" width="10.7109375" style="3" customWidth="1"/>
    <col min="5380" max="5381" width="9.7109375" style="3" customWidth="1"/>
    <col min="5382" max="5382" width="10.7109375" style="3" customWidth="1"/>
    <col min="5383" max="5383" width="10.140625" style="3" customWidth="1"/>
    <col min="5384" max="5384" width="10.7109375" style="3" customWidth="1"/>
    <col min="5385" max="5385" width="11.42578125" style="3" customWidth="1"/>
    <col min="5386" max="5386" width="12.28515625" style="3" customWidth="1"/>
    <col min="5387" max="5387" width="11" style="3" customWidth="1"/>
    <col min="5388" max="5388" width="8.140625" style="3" customWidth="1"/>
    <col min="5389" max="5389" width="11.28515625" style="3" customWidth="1"/>
    <col min="5390" max="5392" width="12.42578125" style="3" customWidth="1"/>
    <col min="5393" max="5393" width="9.28515625" style="3" customWidth="1"/>
    <col min="5394" max="5394" width="11.42578125" style="3" customWidth="1"/>
    <col min="5395" max="5395" width="10.28515625" style="3" customWidth="1"/>
    <col min="5396" max="5396" width="8.28515625" style="3" customWidth="1"/>
    <col min="5397" max="5397" width="10.5703125" style="3" customWidth="1"/>
    <col min="5398" max="5398" width="11.7109375" style="3" customWidth="1"/>
    <col min="5399" max="5399" width="8.85546875" style="3" customWidth="1"/>
    <col min="5400" max="5400" width="10.42578125" style="3" customWidth="1"/>
    <col min="5401" max="5402" width="9" style="3" customWidth="1"/>
    <col min="5403" max="5403" width="9.7109375" style="3" customWidth="1"/>
    <col min="5404" max="5405" width="9" style="3" customWidth="1"/>
    <col min="5406" max="5406" width="12.42578125" style="3" customWidth="1"/>
    <col min="5407" max="5440" width="0" style="3" hidden="1" customWidth="1"/>
    <col min="5441" max="5620" width="11.42578125" style="3"/>
    <col min="5621" max="5621" width="5" style="3" bestFit="1" customWidth="1"/>
    <col min="5622" max="5622" width="24.140625" style="3" bestFit="1" customWidth="1"/>
    <col min="5623" max="5623" width="14" style="3" bestFit="1" customWidth="1"/>
    <col min="5624" max="5624" width="14.28515625" style="3" customWidth="1"/>
    <col min="5625" max="5626" width="11.7109375" style="3" customWidth="1"/>
    <col min="5627" max="5628" width="11.7109375" style="3" bestFit="1" customWidth="1"/>
    <col min="5629" max="5629" width="11.7109375" style="3" customWidth="1"/>
    <col min="5630" max="5630" width="9.7109375" style="3" customWidth="1"/>
    <col min="5631" max="5631" width="10.5703125" style="3" customWidth="1"/>
    <col min="5632" max="5632" width="11.140625" style="3" customWidth="1"/>
    <col min="5633" max="5633" width="9.7109375" style="3" customWidth="1"/>
    <col min="5634" max="5634" width="10" style="3" customWidth="1"/>
    <col min="5635" max="5635" width="10.7109375" style="3" customWidth="1"/>
    <col min="5636" max="5637" width="9.7109375" style="3" customWidth="1"/>
    <col min="5638" max="5638" width="10.7109375" style="3" customWidth="1"/>
    <col min="5639" max="5639" width="10.140625" style="3" customWidth="1"/>
    <col min="5640" max="5640" width="10.7109375" style="3" customWidth="1"/>
    <col min="5641" max="5641" width="11.42578125" style="3" customWidth="1"/>
    <col min="5642" max="5642" width="12.28515625" style="3" customWidth="1"/>
    <col min="5643" max="5643" width="11" style="3" customWidth="1"/>
    <col min="5644" max="5644" width="8.140625" style="3" customWidth="1"/>
    <col min="5645" max="5645" width="11.28515625" style="3" customWidth="1"/>
    <col min="5646" max="5648" width="12.42578125" style="3" customWidth="1"/>
    <col min="5649" max="5649" width="9.28515625" style="3" customWidth="1"/>
    <col min="5650" max="5650" width="11.42578125" style="3" customWidth="1"/>
    <col min="5651" max="5651" width="10.28515625" style="3" customWidth="1"/>
    <col min="5652" max="5652" width="8.28515625" style="3" customWidth="1"/>
    <col min="5653" max="5653" width="10.5703125" style="3" customWidth="1"/>
    <col min="5654" max="5654" width="11.7109375" style="3" customWidth="1"/>
    <col min="5655" max="5655" width="8.85546875" style="3" customWidth="1"/>
    <col min="5656" max="5656" width="10.42578125" style="3" customWidth="1"/>
    <col min="5657" max="5658" width="9" style="3" customWidth="1"/>
    <col min="5659" max="5659" width="9.7109375" style="3" customWidth="1"/>
    <col min="5660" max="5661" width="9" style="3" customWidth="1"/>
    <col min="5662" max="5662" width="12.42578125" style="3" customWidth="1"/>
    <col min="5663" max="5696" width="0" style="3" hidden="1" customWidth="1"/>
    <col min="5697" max="5876" width="11.42578125" style="3"/>
    <col min="5877" max="5877" width="5" style="3" bestFit="1" customWidth="1"/>
    <col min="5878" max="5878" width="24.140625" style="3" bestFit="1" customWidth="1"/>
    <col min="5879" max="5879" width="14" style="3" bestFit="1" customWidth="1"/>
    <col min="5880" max="5880" width="14.28515625" style="3" customWidth="1"/>
    <col min="5881" max="5882" width="11.7109375" style="3" customWidth="1"/>
    <col min="5883" max="5884" width="11.7109375" style="3" bestFit="1" customWidth="1"/>
    <col min="5885" max="5885" width="11.7109375" style="3" customWidth="1"/>
    <col min="5886" max="5886" width="9.7109375" style="3" customWidth="1"/>
    <col min="5887" max="5887" width="10.5703125" style="3" customWidth="1"/>
    <col min="5888" max="5888" width="11.140625" style="3" customWidth="1"/>
    <col min="5889" max="5889" width="9.7109375" style="3" customWidth="1"/>
    <col min="5890" max="5890" width="10" style="3" customWidth="1"/>
    <col min="5891" max="5891" width="10.7109375" style="3" customWidth="1"/>
    <col min="5892" max="5893" width="9.7109375" style="3" customWidth="1"/>
    <col min="5894" max="5894" width="10.7109375" style="3" customWidth="1"/>
    <col min="5895" max="5895" width="10.140625" style="3" customWidth="1"/>
    <col min="5896" max="5896" width="10.7109375" style="3" customWidth="1"/>
    <col min="5897" max="5897" width="11.42578125" style="3" customWidth="1"/>
    <col min="5898" max="5898" width="12.28515625" style="3" customWidth="1"/>
    <col min="5899" max="5899" width="11" style="3" customWidth="1"/>
    <col min="5900" max="5900" width="8.140625" style="3" customWidth="1"/>
    <col min="5901" max="5901" width="11.28515625" style="3" customWidth="1"/>
    <col min="5902" max="5904" width="12.42578125" style="3" customWidth="1"/>
    <col min="5905" max="5905" width="9.28515625" style="3" customWidth="1"/>
    <col min="5906" max="5906" width="11.42578125" style="3" customWidth="1"/>
    <col min="5907" max="5907" width="10.28515625" style="3" customWidth="1"/>
    <col min="5908" max="5908" width="8.28515625" style="3" customWidth="1"/>
    <col min="5909" max="5909" width="10.5703125" style="3" customWidth="1"/>
    <col min="5910" max="5910" width="11.7109375" style="3" customWidth="1"/>
    <col min="5911" max="5911" width="8.85546875" style="3" customWidth="1"/>
    <col min="5912" max="5912" width="10.42578125" style="3" customWidth="1"/>
    <col min="5913" max="5914" width="9" style="3" customWidth="1"/>
    <col min="5915" max="5915" width="9.7109375" style="3" customWidth="1"/>
    <col min="5916" max="5917" width="9" style="3" customWidth="1"/>
    <col min="5918" max="5918" width="12.42578125" style="3" customWidth="1"/>
    <col min="5919" max="5952" width="0" style="3" hidden="1" customWidth="1"/>
    <col min="5953" max="6132" width="11.42578125" style="3"/>
    <col min="6133" max="6133" width="5" style="3" bestFit="1" customWidth="1"/>
    <col min="6134" max="6134" width="24.140625" style="3" bestFit="1" customWidth="1"/>
    <col min="6135" max="6135" width="14" style="3" bestFit="1" customWidth="1"/>
    <col min="6136" max="6136" width="14.28515625" style="3" customWidth="1"/>
    <col min="6137" max="6138" width="11.7109375" style="3" customWidth="1"/>
    <col min="6139" max="6140" width="11.7109375" style="3" bestFit="1" customWidth="1"/>
    <col min="6141" max="6141" width="11.7109375" style="3" customWidth="1"/>
    <col min="6142" max="6142" width="9.7109375" style="3" customWidth="1"/>
    <col min="6143" max="6143" width="10.5703125" style="3" customWidth="1"/>
    <col min="6144" max="6144" width="11.140625" style="3" customWidth="1"/>
    <col min="6145" max="6145" width="9.7109375" style="3" customWidth="1"/>
    <col min="6146" max="6146" width="10" style="3" customWidth="1"/>
    <col min="6147" max="6147" width="10.7109375" style="3" customWidth="1"/>
    <col min="6148" max="6149" width="9.7109375" style="3" customWidth="1"/>
    <col min="6150" max="6150" width="10.7109375" style="3" customWidth="1"/>
    <col min="6151" max="6151" width="10.140625" style="3" customWidth="1"/>
    <col min="6152" max="6152" width="10.7109375" style="3" customWidth="1"/>
    <col min="6153" max="6153" width="11.42578125" style="3" customWidth="1"/>
    <col min="6154" max="6154" width="12.28515625" style="3" customWidth="1"/>
    <col min="6155" max="6155" width="11" style="3" customWidth="1"/>
    <col min="6156" max="6156" width="8.140625" style="3" customWidth="1"/>
    <col min="6157" max="6157" width="11.28515625" style="3" customWidth="1"/>
    <col min="6158" max="6160" width="12.42578125" style="3" customWidth="1"/>
    <col min="6161" max="6161" width="9.28515625" style="3" customWidth="1"/>
    <col min="6162" max="6162" width="11.42578125" style="3" customWidth="1"/>
    <col min="6163" max="6163" width="10.28515625" style="3" customWidth="1"/>
    <col min="6164" max="6164" width="8.28515625" style="3" customWidth="1"/>
    <col min="6165" max="6165" width="10.5703125" style="3" customWidth="1"/>
    <col min="6166" max="6166" width="11.7109375" style="3" customWidth="1"/>
    <col min="6167" max="6167" width="8.85546875" style="3" customWidth="1"/>
    <col min="6168" max="6168" width="10.42578125" style="3" customWidth="1"/>
    <col min="6169" max="6170" width="9" style="3" customWidth="1"/>
    <col min="6171" max="6171" width="9.7109375" style="3" customWidth="1"/>
    <col min="6172" max="6173" width="9" style="3" customWidth="1"/>
    <col min="6174" max="6174" width="12.42578125" style="3" customWidth="1"/>
    <col min="6175" max="6208" width="0" style="3" hidden="1" customWidth="1"/>
    <col min="6209" max="6388" width="11.42578125" style="3"/>
    <col min="6389" max="6389" width="5" style="3" bestFit="1" customWidth="1"/>
    <col min="6390" max="6390" width="24.140625" style="3" bestFit="1" customWidth="1"/>
    <col min="6391" max="6391" width="14" style="3" bestFit="1" customWidth="1"/>
    <col min="6392" max="6392" width="14.28515625" style="3" customWidth="1"/>
    <col min="6393" max="6394" width="11.7109375" style="3" customWidth="1"/>
    <col min="6395" max="6396" width="11.7109375" style="3" bestFit="1" customWidth="1"/>
    <col min="6397" max="6397" width="11.7109375" style="3" customWidth="1"/>
    <col min="6398" max="6398" width="9.7109375" style="3" customWidth="1"/>
    <col min="6399" max="6399" width="10.5703125" style="3" customWidth="1"/>
    <col min="6400" max="6400" width="11.140625" style="3" customWidth="1"/>
    <col min="6401" max="6401" width="9.7109375" style="3" customWidth="1"/>
    <col min="6402" max="6402" width="10" style="3" customWidth="1"/>
    <col min="6403" max="6403" width="10.7109375" style="3" customWidth="1"/>
    <col min="6404" max="6405" width="9.7109375" style="3" customWidth="1"/>
    <col min="6406" max="6406" width="10.7109375" style="3" customWidth="1"/>
    <col min="6407" max="6407" width="10.140625" style="3" customWidth="1"/>
    <col min="6408" max="6408" width="10.7109375" style="3" customWidth="1"/>
    <col min="6409" max="6409" width="11.42578125" style="3" customWidth="1"/>
    <col min="6410" max="6410" width="12.28515625" style="3" customWidth="1"/>
    <col min="6411" max="6411" width="11" style="3" customWidth="1"/>
    <col min="6412" max="6412" width="8.140625" style="3" customWidth="1"/>
    <col min="6413" max="6413" width="11.28515625" style="3" customWidth="1"/>
    <col min="6414" max="6416" width="12.42578125" style="3" customWidth="1"/>
    <col min="6417" max="6417" width="9.28515625" style="3" customWidth="1"/>
    <col min="6418" max="6418" width="11.42578125" style="3" customWidth="1"/>
    <col min="6419" max="6419" width="10.28515625" style="3" customWidth="1"/>
    <col min="6420" max="6420" width="8.28515625" style="3" customWidth="1"/>
    <col min="6421" max="6421" width="10.5703125" style="3" customWidth="1"/>
    <col min="6422" max="6422" width="11.7109375" style="3" customWidth="1"/>
    <col min="6423" max="6423" width="8.85546875" style="3" customWidth="1"/>
    <col min="6424" max="6424" width="10.42578125" style="3" customWidth="1"/>
    <col min="6425" max="6426" width="9" style="3" customWidth="1"/>
    <col min="6427" max="6427" width="9.7109375" style="3" customWidth="1"/>
    <col min="6428" max="6429" width="9" style="3" customWidth="1"/>
    <col min="6430" max="6430" width="12.42578125" style="3" customWidth="1"/>
    <col min="6431" max="6464" width="0" style="3" hidden="1" customWidth="1"/>
    <col min="6465" max="6644" width="11.42578125" style="3"/>
    <col min="6645" max="6645" width="5" style="3" bestFit="1" customWidth="1"/>
    <col min="6646" max="6646" width="24.140625" style="3" bestFit="1" customWidth="1"/>
    <col min="6647" max="6647" width="14" style="3" bestFit="1" customWidth="1"/>
    <col min="6648" max="6648" width="14.28515625" style="3" customWidth="1"/>
    <col min="6649" max="6650" width="11.7109375" style="3" customWidth="1"/>
    <col min="6651" max="6652" width="11.7109375" style="3" bestFit="1" customWidth="1"/>
    <col min="6653" max="6653" width="11.7109375" style="3" customWidth="1"/>
    <col min="6654" max="6654" width="9.7109375" style="3" customWidth="1"/>
    <col min="6655" max="6655" width="10.5703125" style="3" customWidth="1"/>
    <col min="6656" max="6656" width="11.140625" style="3" customWidth="1"/>
    <col min="6657" max="6657" width="9.7109375" style="3" customWidth="1"/>
    <col min="6658" max="6658" width="10" style="3" customWidth="1"/>
    <col min="6659" max="6659" width="10.7109375" style="3" customWidth="1"/>
    <col min="6660" max="6661" width="9.7109375" style="3" customWidth="1"/>
    <col min="6662" max="6662" width="10.7109375" style="3" customWidth="1"/>
    <col min="6663" max="6663" width="10.140625" style="3" customWidth="1"/>
    <col min="6664" max="6664" width="10.7109375" style="3" customWidth="1"/>
    <col min="6665" max="6665" width="11.42578125" style="3" customWidth="1"/>
    <col min="6666" max="6666" width="12.28515625" style="3" customWidth="1"/>
    <col min="6667" max="6667" width="11" style="3" customWidth="1"/>
    <col min="6668" max="6668" width="8.140625" style="3" customWidth="1"/>
    <col min="6669" max="6669" width="11.28515625" style="3" customWidth="1"/>
    <col min="6670" max="6672" width="12.42578125" style="3" customWidth="1"/>
    <col min="6673" max="6673" width="9.28515625" style="3" customWidth="1"/>
    <col min="6674" max="6674" width="11.42578125" style="3" customWidth="1"/>
    <col min="6675" max="6675" width="10.28515625" style="3" customWidth="1"/>
    <col min="6676" max="6676" width="8.28515625" style="3" customWidth="1"/>
    <col min="6677" max="6677" width="10.5703125" style="3" customWidth="1"/>
    <col min="6678" max="6678" width="11.7109375" style="3" customWidth="1"/>
    <col min="6679" max="6679" width="8.85546875" style="3" customWidth="1"/>
    <col min="6680" max="6680" width="10.42578125" style="3" customWidth="1"/>
    <col min="6681" max="6682" width="9" style="3" customWidth="1"/>
    <col min="6683" max="6683" width="9.7109375" style="3" customWidth="1"/>
    <col min="6684" max="6685" width="9" style="3" customWidth="1"/>
    <col min="6686" max="6686" width="12.42578125" style="3" customWidth="1"/>
    <col min="6687" max="6720" width="0" style="3" hidden="1" customWidth="1"/>
    <col min="6721" max="6900" width="11.42578125" style="3"/>
    <col min="6901" max="6901" width="5" style="3" bestFit="1" customWidth="1"/>
    <col min="6902" max="6902" width="24.140625" style="3" bestFit="1" customWidth="1"/>
    <col min="6903" max="6903" width="14" style="3" bestFit="1" customWidth="1"/>
    <col min="6904" max="6904" width="14.28515625" style="3" customWidth="1"/>
    <col min="6905" max="6906" width="11.7109375" style="3" customWidth="1"/>
    <col min="6907" max="6908" width="11.7109375" style="3" bestFit="1" customWidth="1"/>
    <col min="6909" max="6909" width="11.7109375" style="3" customWidth="1"/>
    <col min="6910" max="6910" width="9.7109375" style="3" customWidth="1"/>
    <col min="6911" max="6911" width="10.5703125" style="3" customWidth="1"/>
    <col min="6912" max="6912" width="11.140625" style="3" customWidth="1"/>
    <col min="6913" max="6913" width="9.7109375" style="3" customWidth="1"/>
    <col min="6914" max="6914" width="10" style="3" customWidth="1"/>
    <col min="6915" max="6915" width="10.7109375" style="3" customWidth="1"/>
    <col min="6916" max="6917" width="9.7109375" style="3" customWidth="1"/>
    <col min="6918" max="6918" width="10.7109375" style="3" customWidth="1"/>
    <col min="6919" max="6919" width="10.140625" style="3" customWidth="1"/>
    <col min="6920" max="6920" width="10.7109375" style="3" customWidth="1"/>
    <col min="6921" max="6921" width="11.42578125" style="3" customWidth="1"/>
    <col min="6922" max="6922" width="12.28515625" style="3" customWidth="1"/>
    <col min="6923" max="6923" width="11" style="3" customWidth="1"/>
    <col min="6924" max="6924" width="8.140625" style="3" customWidth="1"/>
    <col min="6925" max="6925" width="11.28515625" style="3" customWidth="1"/>
    <col min="6926" max="6928" width="12.42578125" style="3" customWidth="1"/>
    <col min="6929" max="6929" width="9.28515625" style="3" customWidth="1"/>
    <col min="6930" max="6930" width="11.42578125" style="3" customWidth="1"/>
    <col min="6931" max="6931" width="10.28515625" style="3" customWidth="1"/>
    <col min="6932" max="6932" width="8.28515625" style="3" customWidth="1"/>
    <col min="6933" max="6933" width="10.5703125" style="3" customWidth="1"/>
    <col min="6934" max="6934" width="11.7109375" style="3" customWidth="1"/>
    <col min="6935" max="6935" width="8.85546875" style="3" customWidth="1"/>
    <col min="6936" max="6936" width="10.42578125" style="3" customWidth="1"/>
    <col min="6937" max="6938" width="9" style="3" customWidth="1"/>
    <col min="6939" max="6939" width="9.7109375" style="3" customWidth="1"/>
    <col min="6940" max="6941" width="9" style="3" customWidth="1"/>
    <col min="6942" max="6942" width="12.42578125" style="3" customWidth="1"/>
    <col min="6943" max="6976" width="0" style="3" hidden="1" customWidth="1"/>
    <col min="6977" max="7156" width="11.42578125" style="3"/>
    <col min="7157" max="7157" width="5" style="3" bestFit="1" customWidth="1"/>
    <col min="7158" max="7158" width="24.140625" style="3" bestFit="1" customWidth="1"/>
    <col min="7159" max="7159" width="14" style="3" bestFit="1" customWidth="1"/>
    <col min="7160" max="7160" width="14.28515625" style="3" customWidth="1"/>
    <col min="7161" max="7162" width="11.7109375" style="3" customWidth="1"/>
    <col min="7163" max="7164" width="11.7109375" style="3" bestFit="1" customWidth="1"/>
    <col min="7165" max="7165" width="11.7109375" style="3" customWidth="1"/>
    <col min="7166" max="7166" width="9.7109375" style="3" customWidth="1"/>
    <col min="7167" max="7167" width="10.5703125" style="3" customWidth="1"/>
    <col min="7168" max="7168" width="11.140625" style="3" customWidth="1"/>
    <col min="7169" max="7169" width="9.7109375" style="3" customWidth="1"/>
    <col min="7170" max="7170" width="10" style="3" customWidth="1"/>
    <col min="7171" max="7171" width="10.7109375" style="3" customWidth="1"/>
    <col min="7172" max="7173" width="9.7109375" style="3" customWidth="1"/>
    <col min="7174" max="7174" width="10.7109375" style="3" customWidth="1"/>
    <col min="7175" max="7175" width="10.140625" style="3" customWidth="1"/>
    <col min="7176" max="7176" width="10.7109375" style="3" customWidth="1"/>
    <col min="7177" max="7177" width="11.42578125" style="3" customWidth="1"/>
    <col min="7178" max="7178" width="12.28515625" style="3" customWidth="1"/>
    <col min="7179" max="7179" width="11" style="3" customWidth="1"/>
    <col min="7180" max="7180" width="8.140625" style="3" customWidth="1"/>
    <col min="7181" max="7181" width="11.28515625" style="3" customWidth="1"/>
    <col min="7182" max="7184" width="12.42578125" style="3" customWidth="1"/>
    <col min="7185" max="7185" width="9.28515625" style="3" customWidth="1"/>
    <col min="7186" max="7186" width="11.42578125" style="3" customWidth="1"/>
    <col min="7187" max="7187" width="10.28515625" style="3" customWidth="1"/>
    <col min="7188" max="7188" width="8.28515625" style="3" customWidth="1"/>
    <col min="7189" max="7189" width="10.5703125" style="3" customWidth="1"/>
    <col min="7190" max="7190" width="11.7109375" style="3" customWidth="1"/>
    <col min="7191" max="7191" width="8.85546875" style="3" customWidth="1"/>
    <col min="7192" max="7192" width="10.42578125" style="3" customWidth="1"/>
    <col min="7193" max="7194" width="9" style="3" customWidth="1"/>
    <col min="7195" max="7195" width="9.7109375" style="3" customWidth="1"/>
    <col min="7196" max="7197" width="9" style="3" customWidth="1"/>
    <col min="7198" max="7198" width="12.42578125" style="3" customWidth="1"/>
    <col min="7199" max="7232" width="0" style="3" hidden="1" customWidth="1"/>
    <col min="7233" max="7412" width="11.42578125" style="3"/>
    <col min="7413" max="7413" width="5" style="3" bestFit="1" customWidth="1"/>
    <col min="7414" max="7414" width="24.140625" style="3" bestFit="1" customWidth="1"/>
    <col min="7415" max="7415" width="14" style="3" bestFit="1" customWidth="1"/>
    <col min="7416" max="7416" width="14.28515625" style="3" customWidth="1"/>
    <col min="7417" max="7418" width="11.7109375" style="3" customWidth="1"/>
    <col min="7419" max="7420" width="11.7109375" style="3" bestFit="1" customWidth="1"/>
    <col min="7421" max="7421" width="11.7109375" style="3" customWidth="1"/>
    <col min="7422" max="7422" width="9.7109375" style="3" customWidth="1"/>
    <col min="7423" max="7423" width="10.5703125" style="3" customWidth="1"/>
    <col min="7424" max="7424" width="11.140625" style="3" customWidth="1"/>
    <col min="7425" max="7425" width="9.7109375" style="3" customWidth="1"/>
    <col min="7426" max="7426" width="10" style="3" customWidth="1"/>
    <col min="7427" max="7427" width="10.7109375" style="3" customWidth="1"/>
    <col min="7428" max="7429" width="9.7109375" style="3" customWidth="1"/>
    <col min="7430" max="7430" width="10.7109375" style="3" customWidth="1"/>
    <col min="7431" max="7431" width="10.140625" style="3" customWidth="1"/>
    <col min="7432" max="7432" width="10.7109375" style="3" customWidth="1"/>
    <col min="7433" max="7433" width="11.42578125" style="3" customWidth="1"/>
    <col min="7434" max="7434" width="12.28515625" style="3" customWidth="1"/>
    <col min="7435" max="7435" width="11" style="3" customWidth="1"/>
    <col min="7436" max="7436" width="8.140625" style="3" customWidth="1"/>
    <col min="7437" max="7437" width="11.28515625" style="3" customWidth="1"/>
    <col min="7438" max="7440" width="12.42578125" style="3" customWidth="1"/>
    <col min="7441" max="7441" width="9.28515625" style="3" customWidth="1"/>
    <col min="7442" max="7442" width="11.42578125" style="3" customWidth="1"/>
    <col min="7443" max="7443" width="10.28515625" style="3" customWidth="1"/>
    <col min="7444" max="7444" width="8.28515625" style="3" customWidth="1"/>
    <col min="7445" max="7445" width="10.5703125" style="3" customWidth="1"/>
    <col min="7446" max="7446" width="11.7109375" style="3" customWidth="1"/>
    <col min="7447" max="7447" width="8.85546875" style="3" customWidth="1"/>
    <col min="7448" max="7448" width="10.42578125" style="3" customWidth="1"/>
    <col min="7449" max="7450" width="9" style="3" customWidth="1"/>
    <col min="7451" max="7451" width="9.7109375" style="3" customWidth="1"/>
    <col min="7452" max="7453" width="9" style="3" customWidth="1"/>
    <col min="7454" max="7454" width="12.42578125" style="3" customWidth="1"/>
    <col min="7455" max="7488" width="0" style="3" hidden="1" customWidth="1"/>
    <col min="7489" max="7668" width="11.42578125" style="3"/>
    <col min="7669" max="7669" width="5" style="3" bestFit="1" customWidth="1"/>
    <col min="7670" max="7670" width="24.140625" style="3" bestFit="1" customWidth="1"/>
    <col min="7671" max="7671" width="14" style="3" bestFit="1" customWidth="1"/>
    <col min="7672" max="7672" width="14.28515625" style="3" customWidth="1"/>
    <col min="7673" max="7674" width="11.7109375" style="3" customWidth="1"/>
    <col min="7675" max="7676" width="11.7109375" style="3" bestFit="1" customWidth="1"/>
    <col min="7677" max="7677" width="11.7109375" style="3" customWidth="1"/>
    <col min="7678" max="7678" width="9.7109375" style="3" customWidth="1"/>
    <col min="7679" max="7679" width="10.5703125" style="3" customWidth="1"/>
    <col min="7680" max="7680" width="11.140625" style="3" customWidth="1"/>
    <col min="7681" max="7681" width="9.7109375" style="3" customWidth="1"/>
    <col min="7682" max="7682" width="10" style="3" customWidth="1"/>
    <col min="7683" max="7683" width="10.7109375" style="3" customWidth="1"/>
    <col min="7684" max="7685" width="9.7109375" style="3" customWidth="1"/>
    <col min="7686" max="7686" width="10.7109375" style="3" customWidth="1"/>
    <col min="7687" max="7687" width="10.140625" style="3" customWidth="1"/>
    <col min="7688" max="7688" width="10.7109375" style="3" customWidth="1"/>
    <col min="7689" max="7689" width="11.42578125" style="3" customWidth="1"/>
    <col min="7690" max="7690" width="12.28515625" style="3" customWidth="1"/>
    <col min="7691" max="7691" width="11" style="3" customWidth="1"/>
    <col min="7692" max="7692" width="8.140625" style="3" customWidth="1"/>
    <col min="7693" max="7693" width="11.28515625" style="3" customWidth="1"/>
    <col min="7694" max="7696" width="12.42578125" style="3" customWidth="1"/>
    <col min="7697" max="7697" width="9.28515625" style="3" customWidth="1"/>
    <col min="7698" max="7698" width="11.42578125" style="3" customWidth="1"/>
    <col min="7699" max="7699" width="10.28515625" style="3" customWidth="1"/>
    <col min="7700" max="7700" width="8.28515625" style="3" customWidth="1"/>
    <col min="7701" max="7701" width="10.5703125" style="3" customWidth="1"/>
    <col min="7702" max="7702" width="11.7109375" style="3" customWidth="1"/>
    <col min="7703" max="7703" width="8.85546875" style="3" customWidth="1"/>
    <col min="7704" max="7704" width="10.42578125" style="3" customWidth="1"/>
    <col min="7705" max="7706" width="9" style="3" customWidth="1"/>
    <col min="7707" max="7707" width="9.7109375" style="3" customWidth="1"/>
    <col min="7708" max="7709" width="9" style="3" customWidth="1"/>
    <col min="7710" max="7710" width="12.42578125" style="3" customWidth="1"/>
    <col min="7711" max="7744" width="0" style="3" hidden="1" customWidth="1"/>
    <col min="7745" max="7924" width="11.42578125" style="3"/>
    <col min="7925" max="7925" width="5" style="3" bestFit="1" customWidth="1"/>
    <col min="7926" max="7926" width="24.140625" style="3" bestFit="1" customWidth="1"/>
    <col min="7927" max="7927" width="14" style="3" bestFit="1" customWidth="1"/>
    <col min="7928" max="7928" width="14.28515625" style="3" customWidth="1"/>
    <col min="7929" max="7930" width="11.7109375" style="3" customWidth="1"/>
    <col min="7931" max="7932" width="11.7109375" style="3" bestFit="1" customWidth="1"/>
    <col min="7933" max="7933" width="11.7109375" style="3" customWidth="1"/>
    <col min="7934" max="7934" width="9.7109375" style="3" customWidth="1"/>
    <col min="7935" max="7935" width="10.5703125" style="3" customWidth="1"/>
    <col min="7936" max="7936" width="11.140625" style="3" customWidth="1"/>
    <col min="7937" max="7937" width="9.7109375" style="3" customWidth="1"/>
    <col min="7938" max="7938" width="10" style="3" customWidth="1"/>
    <col min="7939" max="7939" width="10.7109375" style="3" customWidth="1"/>
    <col min="7940" max="7941" width="9.7109375" style="3" customWidth="1"/>
    <col min="7942" max="7942" width="10.7109375" style="3" customWidth="1"/>
    <col min="7943" max="7943" width="10.140625" style="3" customWidth="1"/>
    <col min="7944" max="7944" width="10.7109375" style="3" customWidth="1"/>
    <col min="7945" max="7945" width="11.42578125" style="3" customWidth="1"/>
    <col min="7946" max="7946" width="12.28515625" style="3" customWidth="1"/>
    <col min="7947" max="7947" width="11" style="3" customWidth="1"/>
    <col min="7948" max="7948" width="8.140625" style="3" customWidth="1"/>
    <col min="7949" max="7949" width="11.28515625" style="3" customWidth="1"/>
    <col min="7950" max="7952" width="12.42578125" style="3" customWidth="1"/>
    <col min="7953" max="7953" width="9.28515625" style="3" customWidth="1"/>
    <col min="7954" max="7954" width="11.42578125" style="3" customWidth="1"/>
    <col min="7955" max="7955" width="10.28515625" style="3" customWidth="1"/>
    <col min="7956" max="7956" width="8.28515625" style="3" customWidth="1"/>
    <col min="7957" max="7957" width="10.5703125" style="3" customWidth="1"/>
    <col min="7958" max="7958" width="11.7109375" style="3" customWidth="1"/>
    <col min="7959" max="7959" width="8.85546875" style="3" customWidth="1"/>
    <col min="7960" max="7960" width="10.42578125" style="3" customWidth="1"/>
    <col min="7961" max="7962" width="9" style="3" customWidth="1"/>
    <col min="7963" max="7963" width="9.7109375" style="3" customWidth="1"/>
    <col min="7964" max="7965" width="9" style="3" customWidth="1"/>
    <col min="7966" max="7966" width="12.42578125" style="3" customWidth="1"/>
    <col min="7967" max="8000" width="0" style="3" hidden="1" customWidth="1"/>
    <col min="8001" max="8180" width="11.42578125" style="3"/>
    <col min="8181" max="8181" width="5" style="3" bestFit="1" customWidth="1"/>
    <col min="8182" max="8182" width="24.140625" style="3" bestFit="1" customWidth="1"/>
    <col min="8183" max="8183" width="14" style="3" bestFit="1" customWidth="1"/>
    <col min="8184" max="8184" width="14.28515625" style="3" customWidth="1"/>
    <col min="8185" max="8186" width="11.7109375" style="3" customWidth="1"/>
    <col min="8187" max="8188" width="11.7109375" style="3" bestFit="1" customWidth="1"/>
    <col min="8189" max="8189" width="11.7109375" style="3" customWidth="1"/>
    <col min="8190" max="8190" width="9.7109375" style="3" customWidth="1"/>
    <col min="8191" max="8191" width="10.5703125" style="3" customWidth="1"/>
    <col min="8192" max="8192" width="11.140625" style="3" customWidth="1"/>
    <col min="8193" max="8193" width="9.7109375" style="3" customWidth="1"/>
    <col min="8194" max="8194" width="10" style="3" customWidth="1"/>
    <col min="8195" max="8195" width="10.7109375" style="3" customWidth="1"/>
    <col min="8196" max="8197" width="9.7109375" style="3" customWidth="1"/>
    <col min="8198" max="8198" width="10.7109375" style="3" customWidth="1"/>
    <col min="8199" max="8199" width="10.140625" style="3" customWidth="1"/>
    <col min="8200" max="8200" width="10.7109375" style="3" customWidth="1"/>
    <col min="8201" max="8201" width="11.42578125" style="3" customWidth="1"/>
    <col min="8202" max="8202" width="12.28515625" style="3" customWidth="1"/>
    <col min="8203" max="8203" width="11" style="3" customWidth="1"/>
    <col min="8204" max="8204" width="8.140625" style="3" customWidth="1"/>
    <col min="8205" max="8205" width="11.28515625" style="3" customWidth="1"/>
    <col min="8206" max="8208" width="12.42578125" style="3" customWidth="1"/>
    <col min="8209" max="8209" width="9.28515625" style="3" customWidth="1"/>
    <col min="8210" max="8210" width="11.42578125" style="3" customWidth="1"/>
    <col min="8211" max="8211" width="10.28515625" style="3" customWidth="1"/>
    <col min="8212" max="8212" width="8.28515625" style="3" customWidth="1"/>
    <col min="8213" max="8213" width="10.5703125" style="3" customWidth="1"/>
    <col min="8214" max="8214" width="11.7109375" style="3" customWidth="1"/>
    <col min="8215" max="8215" width="8.85546875" style="3" customWidth="1"/>
    <col min="8216" max="8216" width="10.42578125" style="3" customWidth="1"/>
    <col min="8217" max="8218" width="9" style="3" customWidth="1"/>
    <col min="8219" max="8219" width="9.7109375" style="3" customWidth="1"/>
    <col min="8220" max="8221" width="9" style="3" customWidth="1"/>
    <col min="8222" max="8222" width="12.42578125" style="3" customWidth="1"/>
    <col min="8223" max="8256" width="0" style="3" hidden="1" customWidth="1"/>
    <col min="8257" max="8436" width="11.42578125" style="3"/>
    <col min="8437" max="8437" width="5" style="3" bestFit="1" customWidth="1"/>
    <col min="8438" max="8438" width="24.140625" style="3" bestFit="1" customWidth="1"/>
    <col min="8439" max="8439" width="14" style="3" bestFit="1" customWidth="1"/>
    <col min="8440" max="8440" width="14.28515625" style="3" customWidth="1"/>
    <col min="8441" max="8442" width="11.7109375" style="3" customWidth="1"/>
    <col min="8443" max="8444" width="11.7109375" style="3" bestFit="1" customWidth="1"/>
    <col min="8445" max="8445" width="11.7109375" style="3" customWidth="1"/>
    <col min="8446" max="8446" width="9.7109375" style="3" customWidth="1"/>
    <col min="8447" max="8447" width="10.5703125" style="3" customWidth="1"/>
    <col min="8448" max="8448" width="11.140625" style="3" customWidth="1"/>
    <col min="8449" max="8449" width="9.7109375" style="3" customWidth="1"/>
    <col min="8450" max="8450" width="10" style="3" customWidth="1"/>
    <col min="8451" max="8451" width="10.7109375" style="3" customWidth="1"/>
    <col min="8452" max="8453" width="9.7109375" style="3" customWidth="1"/>
    <col min="8454" max="8454" width="10.7109375" style="3" customWidth="1"/>
    <col min="8455" max="8455" width="10.140625" style="3" customWidth="1"/>
    <col min="8456" max="8456" width="10.7109375" style="3" customWidth="1"/>
    <col min="8457" max="8457" width="11.42578125" style="3" customWidth="1"/>
    <col min="8458" max="8458" width="12.28515625" style="3" customWidth="1"/>
    <col min="8459" max="8459" width="11" style="3" customWidth="1"/>
    <col min="8460" max="8460" width="8.140625" style="3" customWidth="1"/>
    <col min="8461" max="8461" width="11.28515625" style="3" customWidth="1"/>
    <col min="8462" max="8464" width="12.42578125" style="3" customWidth="1"/>
    <col min="8465" max="8465" width="9.28515625" style="3" customWidth="1"/>
    <col min="8466" max="8466" width="11.42578125" style="3" customWidth="1"/>
    <col min="8467" max="8467" width="10.28515625" style="3" customWidth="1"/>
    <col min="8468" max="8468" width="8.28515625" style="3" customWidth="1"/>
    <col min="8469" max="8469" width="10.5703125" style="3" customWidth="1"/>
    <col min="8470" max="8470" width="11.7109375" style="3" customWidth="1"/>
    <col min="8471" max="8471" width="8.85546875" style="3" customWidth="1"/>
    <col min="8472" max="8472" width="10.42578125" style="3" customWidth="1"/>
    <col min="8473" max="8474" width="9" style="3" customWidth="1"/>
    <col min="8475" max="8475" width="9.7109375" style="3" customWidth="1"/>
    <col min="8476" max="8477" width="9" style="3" customWidth="1"/>
    <col min="8478" max="8478" width="12.42578125" style="3" customWidth="1"/>
    <col min="8479" max="8512" width="0" style="3" hidden="1" customWidth="1"/>
    <col min="8513" max="8692" width="11.42578125" style="3"/>
    <col min="8693" max="8693" width="5" style="3" bestFit="1" customWidth="1"/>
    <col min="8694" max="8694" width="24.140625" style="3" bestFit="1" customWidth="1"/>
    <col min="8695" max="8695" width="14" style="3" bestFit="1" customWidth="1"/>
    <col min="8696" max="8696" width="14.28515625" style="3" customWidth="1"/>
    <col min="8697" max="8698" width="11.7109375" style="3" customWidth="1"/>
    <col min="8699" max="8700" width="11.7109375" style="3" bestFit="1" customWidth="1"/>
    <col min="8701" max="8701" width="11.7109375" style="3" customWidth="1"/>
    <col min="8702" max="8702" width="9.7109375" style="3" customWidth="1"/>
    <col min="8703" max="8703" width="10.5703125" style="3" customWidth="1"/>
    <col min="8704" max="8704" width="11.140625" style="3" customWidth="1"/>
    <col min="8705" max="8705" width="9.7109375" style="3" customWidth="1"/>
    <col min="8706" max="8706" width="10" style="3" customWidth="1"/>
    <col min="8707" max="8707" width="10.7109375" style="3" customWidth="1"/>
    <col min="8708" max="8709" width="9.7109375" style="3" customWidth="1"/>
    <col min="8710" max="8710" width="10.7109375" style="3" customWidth="1"/>
    <col min="8711" max="8711" width="10.140625" style="3" customWidth="1"/>
    <col min="8712" max="8712" width="10.7109375" style="3" customWidth="1"/>
    <col min="8713" max="8713" width="11.42578125" style="3" customWidth="1"/>
    <col min="8714" max="8714" width="12.28515625" style="3" customWidth="1"/>
    <col min="8715" max="8715" width="11" style="3" customWidth="1"/>
    <col min="8716" max="8716" width="8.140625" style="3" customWidth="1"/>
    <col min="8717" max="8717" width="11.28515625" style="3" customWidth="1"/>
    <col min="8718" max="8720" width="12.42578125" style="3" customWidth="1"/>
    <col min="8721" max="8721" width="9.28515625" style="3" customWidth="1"/>
    <col min="8722" max="8722" width="11.42578125" style="3" customWidth="1"/>
    <col min="8723" max="8723" width="10.28515625" style="3" customWidth="1"/>
    <col min="8724" max="8724" width="8.28515625" style="3" customWidth="1"/>
    <col min="8725" max="8725" width="10.5703125" style="3" customWidth="1"/>
    <col min="8726" max="8726" width="11.7109375" style="3" customWidth="1"/>
    <col min="8727" max="8727" width="8.85546875" style="3" customWidth="1"/>
    <col min="8728" max="8728" width="10.42578125" style="3" customWidth="1"/>
    <col min="8729" max="8730" width="9" style="3" customWidth="1"/>
    <col min="8731" max="8731" width="9.7109375" style="3" customWidth="1"/>
    <col min="8732" max="8733" width="9" style="3" customWidth="1"/>
    <col min="8734" max="8734" width="12.42578125" style="3" customWidth="1"/>
    <col min="8735" max="8768" width="0" style="3" hidden="1" customWidth="1"/>
    <col min="8769" max="8948" width="11.42578125" style="3"/>
    <col min="8949" max="8949" width="5" style="3" bestFit="1" customWidth="1"/>
    <col min="8950" max="8950" width="24.140625" style="3" bestFit="1" customWidth="1"/>
    <col min="8951" max="8951" width="14" style="3" bestFit="1" customWidth="1"/>
    <col min="8952" max="8952" width="14.28515625" style="3" customWidth="1"/>
    <col min="8953" max="8954" width="11.7109375" style="3" customWidth="1"/>
    <col min="8955" max="8956" width="11.7109375" style="3" bestFit="1" customWidth="1"/>
    <col min="8957" max="8957" width="11.7109375" style="3" customWidth="1"/>
    <col min="8958" max="8958" width="9.7109375" style="3" customWidth="1"/>
    <col min="8959" max="8959" width="10.5703125" style="3" customWidth="1"/>
    <col min="8960" max="8960" width="11.140625" style="3" customWidth="1"/>
    <col min="8961" max="8961" width="9.7109375" style="3" customWidth="1"/>
    <col min="8962" max="8962" width="10" style="3" customWidth="1"/>
    <col min="8963" max="8963" width="10.7109375" style="3" customWidth="1"/>
    <col min="8964" max="8965" width="9.7109375" style="3" customWidth="1"/>
    <col min="8966" max="8966" width="10.7109375" style="3" customWidth="1"/>
    <col min="8967" max="8967" width="10.140625" style="3" customWidth="1"/>
    <col min="8968" max="8968" width="10.7109375" style="3" customWidth="1"/>
    <col min="8969" max="8969" width="11.42578125" style="3" customWidth="1"/>
    <col min="8970" max="8970" width="12.28515625" style="3" customWidth="1"/>
    <col min="8971" max="8971" width="11" style="3" customWidth="1"/>
    <col min="8972" max="8972" width="8.140625" style="3" customWidth="1"/>
    <col min="8973" max="8973" width="11.28515625" style="3" customWidth="1"/>
    <col min="8974" max="8976" width="12.42578125" style="3" customWidth="1"/>
    <col min="8977" max="8977" width="9.28515625" style="3" customWidth="1"/>
    <col min="8978" max="8978" width="11.42578125" style="3" customWidth="1"/>
    <col min="8979" max="8979" width="10.28515625" style="3" customWidth="1"/>
    <col min="8980" max="8980" width="8.28515625" style="3" customWidth="1"/>
    <col min="8981" max="8981" width="10.5703125" style="3" customWidth="1"/>
    <col min="8982" max="8982" width="11.7109375" style="3" customWidth="1"/>
    <col min="8983" max="8983" width="8.85546875" style="3" customWidth="1"/>
    <col min="8984" max="8984" width="10.42578125" style="3" customWidth="1"/>
    <col min="8985" max="8986" width="9" style="3" customWidth="1"/>
    <col min="8987" max="8987" width="9.7109375" style="3" customWidth="1"/>
    <col min="8988" max="8989" width="9" style="3" customWidth="1"/>
    <col min="8990" max="8990" width="12.42578125" style="3" customWidth="1"/>
    <col min="8991" max="9024" width="0" style="3" hidden="1" customWidth="1"/>
    <col min="9025" max="9204" width="11.42578125" style="3"/>
    <col min="9205" max="9205" width="5" style="3" bestFit="1" customWidth="1"/>
    <col min="9206" max="9206" width="24.140625" style="3" bestFit="1" customWidth="1"/>
    <col min="9207" max="9207" width="14" style="3" bestFit="1" customWidth="1"/>
    <col min="9208" max="9208" width="14.28515625" style="3" customWidth="1"/>
    <col min="9209" max="9210" width="11.7109375" style="3" customWidth="1"/>
    <col min="9211" max="9212" width="11.7109375" style="3" bestFit="1" customWidth="1"/>
    <col min="9213" max="9213" width="11.7109375" style="3" customWidth="1"/>
    <col min="9214" max="9214" width="9.7109375" style="3" customWidth="1"/>
    <col min="9215" max="9215" width="10.5703125" style="3" customWidth="1"/>
    <col min="9216" max="9216" width="11.140625" style="3" customWidth="1"/>
    <col min="9217" max="9217" width="9.7109375" style="3" customWidth="1"/>
    <col min="9218" max="9218" width="10" style="3" customWidth="1"/>
    <col min="9219" max="9219" width="10.7109375" style="3" customWidth="1"/>
    <col min="9220" max="9221" width="9.7109375" style="3" customWidth="1"/>
    <col min="9222" max="9222" width="10.7109375" style="3" customWidth="1"/>
    <col min="9223" max="9223" width="10.140625" style="3" customWidth="1"/>
    <col min="9224" max="9224" width="10.7109375" style="3" customWidth="1"/>
    <col min="9225" max="9225" width="11.42578125" style="3" customWidth="1"/>
    <col min="9226" max="9226" width="12.28515625" style="3" customWidth="1"/>
    <col min="9227" max="9227" width="11" style="3" customWidth="1"/>
    <col min="9228" max="9228" width="8.140625" style="3" customWidth="1"/>
    <col min="9229" max="9229" width="11.28515625" style="3" customWidth="1"/>
    <col min="9230" max="9232" width="12.42578125" style="3" customWidth="1"/>
    <col min="9233" max="9233" width="9.28515625" style="3" customWidth="1"/>
    <col min="9234" max="9234" width="11.42578125" style="3" customWidth="1"/>
    <col min="9235" max="9235" width="10.28515625" style="3" customWidth="1"/>
    <col min="9236" max="9236" width="8.28515625" style="3" customWidth="1"/>
    <col min="9237" max="9237" width="10.5703125" style="3" customWidth="1"/>
    <col min="9238" max="9238" width="11.7109375" style="3" customWidth="1"/>
    <col min="9239" max="9239" width="8.85546875" style="3" customWidth="1"/>
    <col min="9240" max="9240" width="10.42578125" style="3" customWidth="1"/>
    <col min="9241" max="9242" width="9" style="3" customWidth="1"/>
    <col min="9243" max="9243" width="9.7109375" style="3" customWidth="1"/>
    <col min="9244" max="9245" width="9" style="3" customWidth="1"/>
    <col min="9246" max="9246" width="12.42578125" style="3" customWidth="1"/>
    <col min="9247" max="9280" width="0" style="3" hidden="1" customWidth="1"/>
    <col min="9281" max="9460" width="11.42578125" style="3"/>
    <col min="9461" max="9461" width="5" style="3" bestFit="1" customWidth="1"/>
    <col min="9462" max="9462" width="24.140625" style="3" bestFit="1" customWidth="1"/>
    <col min="9463" max="9463" width="14" style="3" bestFit="1" customWidth="1"/>
    <col min="9464" max="9464" width="14.28515625" style="3" customWidth="1"/>
    <col min="9465" max="9466" width="11.7109375" style="3" customWidth="1"/>
    <col min="9467" max="9468" width="11.7109375" style="3" bestFit="1" customWidth="1"/>
    <col min="9469" max="9469" width="11.7109375" style="3" customWidth="1"/>
    <col min="9470" max="9470" width="9.7109375" style="3" customWidth="1"/>
    <col min="9471" max="9471" width="10.5703125" style="3" customWidth="1"/>
    <col min="9472" max="9472" width="11.140625" style="3" customWidth="1"/>
    <col min="9473" max="9473" width="9.7109375" style="3" customWidth="1"/>
    <col min="9474" max="9474" width="10" style="3" customWidth="1"/>
    <col min="9475" max="9475" width="10.7109375" style="3" customWidth="1"/>
    <col min="9476" max="9477" width="9.7109375" style="3" customWidth="1"/>
    <col min="9478" max="9478" width="10.7109375" style="3" customWidth="1"/>
    <col min="9479" max="9479" width="10.140625" style="3" customWidth="1"/>
    <col min="9480" max="9480" width="10.7109375" style="3" customWidth="1"/>
    <col min="9481" max="9481" width="11.42578125" style="3" customWidth="1"/>
    <col min="9482" max="9482" width="12.28515625" style="3" customWidth="1"/>
    <col min="9483" max="9483" width="11" style="3" customWidth="1"/>
    <col min="9484" max="9484" width="8.140625" style="3" customWidth="1"/>
    <col min="9485" max="9485" width="11.28515625" style="3" customWidth="1"/>
    <col min="9486" max="9488" width="12.42578125" style="3" customWidth="1"/>
    <col min="9489" max="9489" width="9.28515625" style="3" customWidth="1"/>
    <col min="9490" max="9490" width="11.42578125" style="3" customWidth="1"/>
    <col min="9491" max="9491" width="10.28515625" style="3" customWidth="1"/>
    <col min="9492" max="9492" width="8.28515625" style="3" customWidth="1"/>
    <col min="9493" max="9493" width="10.5703125" style="3" customWidth="1"/>
    <col min="9494" max="9494" width="11.7109375" style="3" customWidth="1"/>
    <col min="9495" max="9495" width="8.85546875" style="3" customWidth="1"/>
    <col min="9496" max="9496" width="10.42578125" style="3" customWidth="1"/>
    <col min="9497" max="9498" width="9" style="3" customWidth="1"/>
    <col min="9499" max="9499" width="9.7109375" style="3" customWidth="1"/>
    <col min="9500" max="9501" width="9" style="3" customWidth="1"/>
    <col min="9502" max="9502" width="12.42578125" style="3" customWidth="1"/>
    <col min="9503" max="9536" width="0" style="3" hidden="1" customWidth="1"/>
    <col min="9537" max="9716" width="11.42578125" style="3"/>
    <col min="9717" max="9717" width="5" style="3" bestFit="1" customWidth="1"/>
    <col min="9718" max="9718" width="24.140625" style="3" bestFit="1" customWidth="1"/>
    <col min="9719" max="9719" width="14" style="3" bestFit="1" customWidth="1"/>
    <col min="9720" max="9720" width="14.28515625" style="3" customWidth="1"/>
    <col min="9721" max="9722" width="11.7109375" style="3" customWidth="1"/>
    <col min="9723" max="9724" width="11.7109375" style="3" bestFit="1" customWidth="1"/>
    <col min="9725" max="9725" width="11.7109375" style="3" customWidth="1"/>
    <col min="9726" max="9726" width="9.7109375" style="3" customWidth="1"/>
    <col min="9727" max="9727" width="10.5703125" style="3" customWidth="1"/>
    <col min="9728" max="9728" width="11.140625" style="3" customWidth="1"/>
    <col min="9729" max="9729" width="9.7109375" style="3" customWidth="1"/>
    <col min="9730" max="9730" width="10" style="3" customWidth="1"/>
    <col min="9731" max="9731" width="10.7109375" style="3" customWidth="1"/>
    <col min="9732" max="9733" width="9.7109375" style="3" customWidth="1"/>
    <col min="9734" max="9734" width="10.7109375" style="3" customWidth="1"/>
    <col min="9735" max="9735" width="10.140625" style="3" customWidth="1"/>
    <col min="9736" max="9736" width="10.7109375" style="3" customWidth="1"/>
    <col min="9737" max="9737" width="11.42578125" style="3" customWidth="1"/>
    <col min="9738" max="9738" width="12.28515625" style="3" customWidth="1"/>
    <col min="9739" max="9739" width="11" style="3" customWidth="1"/>
    <col min="9740" max="9740" width="8.140625" style="3" customWidth="1"/>
    <col min="9741" max="9741" width="11.28515625" style="3" customWidth="1"/>
    <col min="9742" max="9744" width="12.42578125" style="3" customWidth="1"/>
    <col min="9745" max="9745" width="9.28515625" style="3" customWidth="1"/>
    <col min="9746" max="9746" width="11.42578125" style="3" customWidth="1"/>
    <col min="9747" max="9747" width="10.28515625" style="3" customWidth="1"/>
    <col min="9748" max="9748" width="8.28515625" style="3" customWidth="1"/>
    <col min="9749" max="9749" width="10.5703125" style="3" customWidth="1"/>
    <col min="9750" max="9750" width="11.7109375" style="3" customWidth="1"/>
    <col min="9751" max="9751" width="8.85546875" style="3" customWidth="1"/>
    <col min="9752" max="9752" width="10.42578125" style="3" customWidth="1"/>
    <col min="9753" max="9754" width="9" style="3" customWidth="1"/>
    <col min="9755" max="9755" width="9.7109375" style="3" customWidth="1"/>
    <col min="9756" max="9757" width="9" style="3" customWidth="1"/>
    <col min="9758" max="9758" width="12.42578125" style="3" customWidth="1"/>
    <col min="9759" max="9792" width="0" style="3" hidden="1" customWidth="1"/>
    <col min="9793" max="9972" width="11.42578125" style="3"/>
    <col min="9973" max="9973" width="5" style="3" bestFit="1" customWidth="1"/>
    <col min="9974" max="9974" width="24.140625" style="3" bestFit="1" customWidth="1"/>
    <col min="9975" max="9975" width="14" style="3" bestFit="1" customWidth="1"/>
    <col min="9976" max="9976" width="14.28515625" style="3" customWidth="1"/>
    <col min="9977" max="9978" width="11.7109375" style="3" customWidth="1"/>
    <col min="9979" max="9980" width="11.7109375" style="3" bestFit="1" customWidth="1"/>
    <col min="9981" max="9981" width="11.7109375" style="3" customWidth="1"/>
    <col min="9982" max="9982" width="9.7109375" style="3" customWidth="1"/>
    <col min="9983" max="9983" width="10.5703125" style="3" customWidth="1"/>
    <col min="9984" max="9984" width="11.140625" style="3" customWidth="1"/>
    <col min="9985" max="9985" width="9.7109375" style="3" customWidth="1"/>
    <col min="9986" max="9986" width="10" style="3" customWidth="1"/>
    <col min="9987" max="9987" width="10.7109375" style="3" customWidth="1"/>
    <col min="9988" max="9989" width="9.7109375" style="3" customWidth="1"/>
    <col min="9990" max="9990" width="10.7109375" style="3" customWidth="1"/>
    <col min="9991" max="9991" width="10.140625" style="3" customWidth="1"/>
    <col min="9992" max="9992" width="10.7109375" style="3" customWidth="1"/>
    <col min="9993" max="9993" width="11.42578125" style="3" customWidth="1"/>
    <col min="9994" max="9994" width="12.28515625" style="3" customWidth="1"/>
    <col min="9995" max="9995" width="11" style="3" customWidth="1"/>
    <col min="9996" max="9996" width="8.140625" style="3" customWidth="1"/>
    <col min="9997" max="9997" width="11.28515625" style="3" customWidth="1"/>
    <col min="9998" max="10000" width="12.42578125" style="3" customWidth="1"/>
    <col min="10001" max="10001" width="9.28515625" style="3" customWidth="1"/>
    <col min="10002" max="10002" width="11.42578125" style="3" customWidth="1"/>
    <col min="10003" max="10003" width="10.28515625" style="3" customWidth="1"/>
    <col min="10004" max="10004" width="8.28515625" style="3" customWidth="1"/>
    <col min="10005" max="10005" width="10.5703125" style="3" customWidth="1"/>
    <col min="10006" max="10006" width="11.7109375" style="3" customWidth="1"/>
    <col min="10007" max="10007" width="8.85546875" style="3" customWidth="1"/>
    <col min="10008" max="10008" width="10.42578125" style="3" customWidth="1"/>
    <col min="10009" max="10010" width="9" style="3" customWidth="1"/>
    <col min="10011" max="10011" width="9.7109375" style="3" customWidth="1"/>
    <col min="10012" max="10013" width="9" style="3" customWidth="1"/>
    <col min="10014" max="10014" width="12.42578125" style="3" customWidth="1"/>
    <col min="10015" max="10048" width="0" style="3" hidden="1" customWidth="1"/>
    <col min="10049" max="10228" width="11.42578125" style="3"/>
    <col min="10229" max="10229" width="5" style="3" bestFit="1" customWidth="1"/>
    <col min="10230" max="10230" width="24.140625" style="3" bestFit="1" customWidth="1"/>
    <col min="10231" max="10231" width="14" style="3" bestFit="1" customWidth="1"/>
    <col min="10232" max="10232" width="14.28515625" style="3" customWidth="1"/>
    <col min="10233" max="10234" width="11.7109375" style="3" customWidth="1"/>
    <col min="10235" max="10236" width="11.7109375" style="3" bestFit="1" customWidth="1"/>
    <col min="10237" max="10237" width="11.7109375" style="3" customWidth="1"/>
    <col min="10238" max="10238" width="9.7109375" style="3" customWidth="1"/>
    <col min="10239" max="10239" width="10.5703125" style="3" customWidth="1"/>
    <col min="10240" max="10240" width="11.140625" style="3" customWidth="1"/>
    <col min="10241" max="10241" width="9.7109375" style="3" customWidth="1"/>
    <col min="10242" max="10242" width="10" style="3" customWidth="1"/>
    <col min="10243" max="10243" width="10.7109375" style="3" customWidth="1"/>
    <col min="10244" max="10245" width="9.7109375" style="3" customWidth="1"/>
    <col min="10246" max="10246" width="10.7109375" style="3" customWidth="1"/>
    <col min="10247" max="10247" width="10.140625" style="3" customWidth="1"/>
    <col min="10248" max="10248" width="10.7109375" style="3" customWidth="1"/>
    <col min="10249" max="10249" width="11.42578125" style="3" customWidth="1"/>
    <col min="10250" max="10250" width="12.28515625" style="3" customWidth="1"/>
    <col min="10251" max="10251" width="11" style="3" customWidth="1"/>
    <col min="10252" max="10252" width="8.140625" style="3" customWidth="1"/>
    <col min="10253" max="10253" width="11.28515625" style="3" customWidth="1"/>
    <col min="10254" max="10256" width="12.42578125" style="3" customWidth="1"/>
    <col min="10257" max="10257" width="9.28515625" style="3" customWidth="1"/>
    <col min="10258" max="10258" width="11.42578125" style="3" customWidth="1"/>
    <col min="10259" max="10259" width="10.28515625" style="3" customWidth="1"/>
    <col min="10260" max="10260" width="8.28515625" style="3" customWidth="1"/>
    <col min="10261" max="10261" width="10.5703125" style="3" customWidth="1"/>
    <col min="10262" max="10262" width="11.7109375" style="3" customWidth="1"/>
    <col min="10263" max="10263" width="8.85546875" style="3" customWidth="1"/>
    <col min="10264" max="10264" width="10.42578125" style="3" customWidth="1"/>
    <col min="10265" max="10266" width="9" style="3" customWidth="1"/>
    <col min="10267" max="10267" width="9.7109375" style="3" customWidth="1"/>
    <col min="10268" max="10269" width="9" style="3" customWidth="1"/>
    <col min="10270" max="10270" width="12.42578125" style="3" customWidth="1"/>
    <col min="10271" max="10304" width="0" style="3" hidden="1" customWidth="1"/>
    <col min="10305" max="10484" width="11.42578125" style="3"/>
    <col min="10485" max="10485" width="5" style="3" bestFit="1" customWidth="1"/>
    <col min="10486" max="10486" width="24.140625" style="3" bestFit="1" customWidth="1"/>
    <col min="10487" max="10487" width="14" style="3" bestFit="1" customWidth="1"/>
    <col min="10488" max="10488" width="14.28515625" style="3" customWidth="1"/>
    <col min="10489" max="10490" width="11.7109375" style="3" customWidth="1"/>
    <col min="10491" max="10492" width="11.7109375" style="3" bestFit="1" customWidth="1"/>
    <col min="10493" max="10493" width="11.7109375" style="3" customWidth="1"/>
    <col min="10494" max="10494" width="9.7109375" style="3" customWidth="1"/>
    <col min="10495" max="10495" width="10.5703125" style="3" customWidth="1"/>
    <col min="10496" max="10496" width="11.140625" style="3" customWidth="1"/>
    <col min="10497" max="10497" width="9.7109375" style="3" customWidth="1"/>
    <col min="10498" max="10498" width="10" style="3" customWidth="1"/>
    <col min="10499" max="10499" width="10.7109375" style="3" customWidth="1"/>
    <col min="10500" max="10501" width="9.7109375" style="3" customWidth="1"/>
    <col min="10502" max="10502" width="10.7109375" style="3" customWidth="1"/>
    <col min="10503" max="10503" width="10.140625" style="3" customWidth="1"/>
    <col min="10504" max="10504" width="10.7109375" style="3" customWidth="1"/>
    <col min="10505" max="10505" width="11.42578125" style="3" customWidth="1"/>
    <col min="10506" max="10506" width="12.28515625" style="3" customWidth="1"/>
    <col min="10507" max="10507" width="11" style="3" customWidth="1"/>
    <col min="10508" max="10508" width="8.140625" style="3" customWidth="1"/>
    <col min="10509" max="10509" width="11.28515625" style="3" customWidth="1"/>
    <col min="10510" max="10512" width="12.42578125" style="3" customWidth="1"/>
    <col min="10513" max="10513" width="9.28515625" style="3" customWidth="1"/>
    <col min="10514" max="10514" width="11.42578125" style="3" customWidth="1"/>
    <col min="10515" max="10515" width="10.28515625" style="3" customWidth="1"/>
    <col min="10516" max="10516" width="8.28515625" style="3" customWidth="1"/>
    <col min="10517" max="10517" width="10.5703125" style="3" customWidth="1"/>
    <col min="10518" max="10518" width="11.7109375" style="3" customWidth="1"/>
    <col min="10519" max="10519" width="8.85546875" style="3" customWidth="1"/>
    <col min="10520" max="10520" width="10.42578125" style="3" customWidth="1"/>
    <col min="10521" max="10522" width="9" style="3" customWidth="1"/>
    <col min="10523" max="10523" width="9.7109375" style="3" customWidth="1"/>
    <col min="10524" max="10525" width="9" style="3" customWidth="1"/>
    <col min="10526" max="10526" width="12.42578125" style="3" customWidth="1"/>
    <col min="10527" max="10560" width="0" style="3" hidden="1" customWidth="1"/>
    <col min="10561" max="10740" width="11.42578125" style="3"/>
    <col min="10741" max="10741" width="5" style="3" bestFit="1" customWidth="1"/>
    <col min="10742" max="10742" width="24.140625" style="3" bestFit="1" customWidth="1"/>
    <col min="10743" max="10743" width="14" style="3" bestFit="1" customWidth="1"/>
    <col min="10744" max="10744" width="14.28515625" style="3" customWidth="1"/>
    <col min="10745" max="10746" width="11.7109375" style="3" customWidth="1"/>
    <col min="10747" max="10748" width="11.7109375" style="3" bestFit="1" customWidth="1"/>
    <col min="10749" max="10749" width="11.7109375" style="3" customWidth="1"/>
    <col min="10750" max="10750" width="9.7109375" style="3" customWidth="1"/>
    <col min="10751" max="10751" width="10.5703125" style="3" customWidth="1"/>
    <col min="10752" max="10752" width="11.140625" style="3" customWidth="1"/>
    <col min="10753" max="10753" width="9.7109375" style="3" customWidth="1"/>
    <col min="10754" max="10754" width="10" style="3" customWidth="1"/>
    <col min="10755" max="10755" width="10.7109375" style="3" customWidth="1"/>
    <col min="10756" max="10757" width="9.7109375" style="3" customWidth="1"/>
    <col min="10758" max="10758" width="10.7109375" style="3" customWidth="1"/>
    <col min="10759" max="10759" width="10.140625" style="3" customWidth="1"/>
    <col min="10760" max="10760" width="10.7109375" style="3" customWidth="1"/>
    <col min="10761" max="10761" width="11.42578125" style="3" customWidth="1"/>
    <col min="10762" max="10762" width="12.28515625" style="3" customWidth="1"/>
    <col min="10763" max="10763" width="11" style="3" customWidth="1"/>
    <col min="10764" max="10764" width="8.140625" style="3" customWidth="1"/>
    <col min="10765" max="10765" width="11.28515625" style="3" customWidth="1"/>
    <col min="10766" max="10768" width="12.42578125" style="3" customWidth="1"/>
    <col min="10769" max="10769" width="9.28515625" style="3" customWidth="1"/>
    <col min="10770" max="10770" width="11.42578125" style="3" customWidth="1"/>
    <col min="10771" max="10771" width="10.28515625" style="3" customWidth="1"/>
    <col min="10772" max="10772" width="8.28515625" style="3" customWidth="1"/>
    <col min="10773" max="10773" width="10.5703125" style="3" customWidth="1"/>
    <col min="10774" max="10774" width="11.7109375" style="3" customWidth="1"/>
    <col min="10775" max="10775" width="8.85546875" style="3" customWidth="1"/>
    <col min="10776" max="10776" width="10.42578125" style="3" customWidth="1"/>
    <col min="10777" max="10778" width="9" style="3" customWidth="1"/>
    <col min="10779" max="10779" width="9.7109375" style="3" customWidth="1"/>
    <col min="10780" max="10781" width="9" style="3" customWidth="1"/>
    <col min="10782" max="10782" width="12.42578125" style="3" customWidth="1"/>
    <col min="10783" max="10816" width="0" style="3" hidden="1" customWidth="1"/>
    <col min="10817" max="10996" width="11.42578125" style="3"/>
    <col min="10997" max="10997" width="5" style="3" bestFit="1" customWidth="1"/>
    <col min="10998" max="10998" width="24.140625" style="3" bestFit="1" customWidth="1"/>
    <col min="10999" max="10999" width="14" style="3" bestFit="1" customWidth="1"/>
    <col min="11000" max="11000" width="14.28515625" style="3" customWidth="1"/>
    <col min="11001" max="11002" width="11.7109375" style="3" customWidth="1"/>
    <col min="11003" max="11004" width="11.7109375" style="3" bestFit="1" customWidth="1"/>
    <col min="11005" max="11005" width="11.7109375" style="3" customWidth="1"/>
    <col min="11006" max="11006" width="9.7109375" style="3" customWidth="1"/>
    <col min="11007" max="11007" width="10.5703125" style="3" customWidth="1"/>
    <col min="11008" max="11008" width="11.140625" style="3" customWidth="1"/>
    <col min="11009" max="11009" width="9.7109375" style="3" customWidth="1"/>
    <col min="11010" max="11010" width="10" style="3" customWidth="1"/>
    <col min="11011" max="11011" width="10.7109375" style="3" customWidth="1"/>
    <col min="11012" max="11013" width="9.7109375" style="3" customWidth="1"/>
    <col min="11014" max="11014" width="10.7109375" style="3" customWidth="1"/>
    <col min="11015" max="11015" width="10.140625" style="3" customWidth="1"/>
    <col min="11016" max="11016" width="10.7109375" style="3" customWidth="1"/>
    <col min="11017" max="11017" width="11.42578125" style="3" customWidth="1"/>
    <col min="11018" max="11018" width="12.28515625" style="3" customWidth="1"/>
    <col min="11019" max="11019" width="11" style="3" customWidth="1"/>
    <col min="11020" max="11020" width="8.140625" style="3" customWidth="1"/>
    <col min="11021" max="11021" width="11.28515625" style="3" customWidth="1"/>
    <col min="11022" max="11024" width="12.42578125" style="3" customWidth="1"/>
    <col min="11025" max="11025" width="9.28515625" style="3" customWidth="1"/>
    <col min="11026" max="11026" width="11.42578125" style="3" customWidth="1"/>
    <col min="11027" max="11027" width="10.28515625" style="3" customWidth="1"/>
    <col min="11028" max="11028" width="8.28515625" style="3" customWidth="1"/>
    <col min="11029" max="11029" width="10.5703125" style="3" customWidth="1"/>
    <col min="11030" max="11030" width="11.7109375" style="3" customWidth="1"/>
    <col min="11031" max="11031" width="8.85546875" style="3" customWidth="1"/>
    <col min="11032" max="11032" width="10.42578125" style="3" customWidth="1"/>
    <col min="11033" max="11034" width="9" style="3" customWidth="1"/>
    <col min="11035" max="11035" width="9.7109375" style="3" customWidth="1"/>
    <col min="11036" max="11037" width="9" style="3" customWidth="1"/>
    <col min="11038" max="11038" width="12.42578125" style="3" customWidth="1"/>
    <col min="11039" max="11072" width="0" style="3" hidden="1" customWidth="1"/>
    <col min="11073" max="11252" width="11.42578125" style="3"/>
    <col min="11253" max="11253" width="5" style="3" bestFit="1" customWidth="1"/>
    <col min="11254" max="11254" width="24.140625" style="3" bestFit="1" customWidth="1"/>
    <col min="11255" max="11255" width="14" style="3" bestFit="1" customWidth="1"/>
    <col min="11256" max="11256" width="14.28515625" style="3" customWidth="1"/>
    <col min="11257" max="11258" width="11.7109375" style="3" customWidth="1"/>
    <col min="11259" max="11260" width="11.7109375" style="3" bestFit="1" customWidth="1"/>
    <col min="11261" max="11261" width="11.7109375" style="3" customWidth="1"/>
    <col min="11262" max="11262" width="9.7109375" style="3" customWidth="1"/>
    <col min="11263" max="11263" width="10.5703125" style="3" customWidth="1"/>
    <col min="11264" max="11264" width="11.140625" style="3" customWidth="1"/>
    <col min="11265" max="11265" width="9.7109375" style="3" customWidth="1"/>
    <col min="11266" max="11266" width="10" style="3" customWidth="1"/>
    <col min="11267" max="11267" width="10.7109375" style="3" customWidth="1"/>
    <col min="11268" max="11269" width="9.7109375" style="3" customWidth="1"/>
    <col min="11270" max="11270" width="10.7109375" style="3" customWidth="1"/>
    <col min="11271" max="11271" width="10.140625" style="3" customWidth="1"/>
    <col min="11272" max="11272" width="10.7109375" style="3" customWidth="1"/>
    <col min="11273" max="11273" width="11.42578125" style="3" customWidth="1"/>
    <col min="11274" max="11274" width="12.28515625" style="3" customWidth="1"/>
    <col min="11275" max="11275" width="11" style="3" customWidth="1"/>
    <col min="11276" max="11276" width="8.140625" style="3" customWidth="1"/>
    <col min="11277" max="11277" width="11.28515625" style="3" customWidth="1"/>
    <col min="11278" max="11280" width="12.42578125" style="3" customWidth="1"/>
    <col min="11281" max="11281" width="9.28515625" style="3" customWidth="1"/>
    <col min="11282" max="11282" width="11.42578125" style="3" customWidth="1"/>
    <col min="11283" max="11283" width="10.28515625" style="3" customWidth="1"/>
    <col min="11284" max="11284" width="8.28515625" style="3" customWidth="1"/>
    <col min="11285" max="11285" width="10.5703125" style="3" customWidth="1"/>
    <col min="11286" max="11286" width="11.7109375" style="3" customWidth="1"/>
    <col min="11287" max="11287" width="8.85546875" style="3" customWidth="1"/>
    <col min="11288" max="11288" width="10.42578125" style="3" customWidth="1"/>
    <col min="11289" max="11290" width="9" style="3" customWidth="1"/>
    <col min="11291" max="11291" width="9.7109375" style="3" customWidth="1"/>
    <col min="11292" max="11293" width="9" style="3" customWidth="1"/>
    <col min="11294" max="11294" width="12.42578125" style="3" customWidth="1"/>
    <col min="11295" max="11328" width="0" style="3" hidden="1" customWidth="1"/>
    <col min="11329" max="11508" width="11.42578125" style="3"/>
    <col min="11509" max="11509" width="5" style="3" bestFit="1" customWidth="1"/>
    <col min="11510" max="11510" width="24.140625" style="3" bestFit="1" customWidth="1"/>
    <col min="11511" max="11511" width="14" style="3" bestFit="1" customWidth="1"/>
    <col min="11512" max="11512" width="14.28515625" style="3" customWidth="1"/>
    <col min="11513" max="11514" width="11.7109375" style="3" customWidth="1"/>
    <col min="11515" max="11516" width="11.7109375" style="3" bestFit="1" customWidth="1"/>
    <col min="11517" max="11517" width="11.7109375" style="3" customWidth="1"/>
    <col min="11518" max="11518" width="9.7109375" style="3" customWidth="1"/>
    <col min="11519" max="11519" width="10.5703125" style="3" customWidth="1"/>
    <col min="11520" max="11520" width="11.140625" style="3" customWidth="1"/>
    <col min="11521" max="11521" width="9.7109375" style="3" customWidth="1"/>
    <col min="11522" max="11522" width="10" style="3" customWidth="1"/>
    <col min="11523" max="11523" width="10.7109375" style="3" customWidth="1"/>
    <col min="11524" max="11525" width="9.7109375" style="3" customWidth="1"/>
    <col min="11526" max="11526" width="10.7109375" style="3" customWidth="1"/>
    <col min="11527" max="11527" width="10.140625" style="3" customWidth="1"/>
    <col min="11528" max="11528" width="10.7109375" style="3" customWidth="1"/>
    <col min="11529" max="11529" width="11.42578125" style="3" customWidth="1"/>
    <col min="11530" max="11530" width="12.28515625" style="3" customWidth="1"/>
    <col min="11531" max="11531" width="11" style="3" customWidth="1"/>
    <col min="11532" max="11532" width="8.140625" style="3" customWidth="1"/>
    <col min="11533" max="11533" width="11.28515625" style="3" customWidth="1"/>
    <col min="11534" max="11536" width="12.42578125" style="3" customWidth="1"/>
    <col min="11537" max="11537" width="9.28515625" style="3" customWidth="1"/>
    <col min="11538" max="11538" width="11.42578125" style="3" customWidth="1"/>
    <col min="11539" max="11539" width="10.28515625" style="3" customWidth="1"/>
    <col min="11540" max="11540" width="8.28515625" style="3" customWidth="1"/>
    <col min="11541" max="11541" width="10.5703125" style="3" customWidth="1"/>
    <col min="11542" max="11542" width="11.7109375" style="3" customWidth="1"/>
    <col min="11543" max="11543" width="8.85546875" style="3" customWidth="1"/>
    <col min="11544" max="11544" width="10.42578125" style="3" customWidth="1"/>
    <col min="11545" max="11546" width="9" style="3" customWidth="1"/>
    <col min="11547" max="11547" width="9.7109375" style="3" customWidth="1"/>
    <col min="11548" max="11549" width="9" style="3" customWidth="1"/>
    <col min="11550" max="11550" width="12.42578125" style="3" customWidth="1"/>
    <col min="11551" max="11584" width="0" style="3" hidden="1" customWidth="1"/>
    <col min="11585" max="11764" width="11.42578125" style="3"/>
    <col min="11765" max="11765" width="5" style="3" bestFit="1" customWidth="1"/>
    <col min="11766" max="11766" width="24.140625" style="3" bestFit="1" customWidth="1"/>
    <col min="11767" max="11767" width="14" style="3" bestFit="1" customWidth="1"/>
    <col min="11768" max="11768" width="14.28515625" style="3" customWidth="1"/>
    <col min="11769" max="11770" width="11.7109375" style="3" customWidth="1"/>
    <col min="11771" max="11772" width="11.7109375" style="3" bestFit="1" customWidth="1"/>
    <col min="11773" max="11773" width="11.7109375" style="3" customWidth="1"/>
    <col min="11774" max="11774" width="9.7109375" style="3" customWidth="1"/>
    <col min="11775" max="11775" width="10.5703125" style="3" customWidth="1"/>
    <col min="11776" max="11776" width="11.140625" style="3" customWidth="1"/>
    <col min="11777" max="11777" width="9.7109375" style="3" customWidth="1"/>
    <col min="11778" max="11778" width="10" style="3" customWidth="1"/>
    <col min="11779" max="11779" width="10.7109375" style="3" customWidth="1"/>
    <col min="11780" max="11781" width="9.7109375" style="3" customWidth="1"/>
    <col min="11782" max="11782" width="10.7109375" style="3" customWidth="1"/>
    <col min="11783" max="11783" width="10.140625" style="3" customWidth="1"/>
    <col min="11784" max="11784" width="10.7109375" style="3" customWidth="1"/>
    <col min="11785" max="11785" width="11.42578125" style="3" customWidth="1"/>
    <col min="11786" max="11786" width="12.28515625" style="3" customWidth="1"/>
    <col min="11787" max="11787" width="11" style="3" customWidth="1"/>
    <col min="11788" max="11788" width="8.140625" style="3" customWidth="1"/>
    <col min="11789" max="11789" width="11.28515625" style="3" customWidth="1"/>
    <col min="11790" max="11792" width="12.42578125" style="3" customWidth="1"/>
    <col min="11793" max="11793" width="9.28515625" style="3" customWidth="1"/>
    <col min="11794" max="11794" width="11.42578125" style="3" customWidth="1"/>
    <col min="11795" max="11795" width="10.28515625" style="3" customWidth="1"/>
    <col min="11796" max="11796" width="8.28515625" style="3" customWidth="1"/>
    <col min="11797" max="11797" width="10.5703125" style="3" customWidth="1"/>
    <col min="11798" max="11798" width="11.7109375" style="3" customWidth="1"/>
    <col min="11799" max="11799" width="8.85546875" style="3" customWidth="1"/>
    <col min="11800" max="11800" width="10.42578125" style="3" customWidth="1"/>
    <col min="11801" max="11802" width="9" style="3" customWidth="1"/>
    <col min="11803" max="11803" width="9.7109375" style="3" customWidth="1"/>
    <col min="11804" max="11805" width="9" style="3" customWidth="1"/>
    <col min="11806" max="11806" width="12.42578125" style="3" customWidth="1"/>
    <col min="11807" max="11840" width="0" style="3" hidden="1" customWidth="1"/>
    <col min="11841" max="12020" width="11.42578125" style="3"/>
    <col min="12021" max="12021" width="5" style="3" bestFit="1" customWidth="1"/>
    <col min="12022" max="12022" width="24.140625" style="3" bestFit="1" customWidth="1"/>
    <col min="12023" max="12023" width="14" style="3" bestFit="1" customWidth="1"/>
    <col min="12024" max="12024" width="14.28515625" style="3" customWidth="1"/>
    <col min="12025" max="12026" width="11.7109375" style="3" customWidth="1"/>
    <col min="12027" max="12028" width="11.7109375" style="3" bestFit="1" customWidth="1"/>
    <col min="12029" max="12029" width="11.7109375" style="3" customWidth="1"/>
    <col min="12030" max="12030" width="9.7109375" style="3" customWidth="1"/>
    <col min="12031" max="12031" width="10.5703125" style="3" customWidth="1"/>
    <col min="12032" max="12032" width="11.140625" style="3" customWidth="1"/>
    <col min="12033" max="12033" width="9.7109375" style="3" customWidth="1"/>
    <col min="12034" max="12034" width="10" style="3" customWidth="1"/>
    <col min="12035" max="12035" width="10.7109375" style="3" customWidth="1"/>
    <col min="12036" max="12037" width="9.7109375" style="3" customWidth="1"/>
    <col min="12038" max="12038" width="10.7109375" style="3" customWidth="1"/>
    <col min="12039" max="12039" width="10.140625" style="3" customWidth="1"/>
    <col min="12040" max="12040" width="10.7109375" style="3" customWidth="1"/>
    <col min="12041" max="12041" width="11.42578125" style="3" customWidth="1"/>
    <col min="12042" max="12042" width="12.28515625" style="3" customWidth="1"/>
    <col min="12043" max="12043" width="11" style="3" customWidth="1"/>
    <col min="12044" max="12044" width="8.140625" style="3" customWidth="1"/>
    <col min="12045" max="12045" width="11.28515625" style="3" customWidth="1"/>
    <col min="12046" max="12048" width="12.42578125" style="3" customWidth="1"/>
    <col min="12049" max="12049" width="9.28515625" style="3" customWidth="1"/>
    <col min="12050" max="12050" width="11.42578125" style="3" customWidth="1"/>
    <col min="12051" max="12051" width="10.28515625" style="3" customWidth="1"/>
    <col min="12052" max="12052" width="8.28515625" style="3" customWidth="1"/>
    <col min="12053" max="12053" width="10.5703125" style="3" customWidth="1"/>
    <col min="12054" max="12054" width="11.7109375" style="3" customWidth="1"/>
    <col min="12055" max="12055" width="8.85546875" style="3" customWidth="1"/>
    <col min="12056" max="12056" width="10.42578125" style="3" customWidth="1"/>
    <col min="12057" max="12058" width="9" style="3" customWidth="1"/>
    <col min="12059" max="12059" width="9.7109375" style="3" customWidth="1"/>
    <col min="12060" max="12061" width="9" style="3" customWidth="1"/>
    <col min="12062" max="12062" width="12.42578125" style="3" customWidth="1"/>
    <col min="12063" max="12096" width="0" style="3" hidden="1" customWidth="1"/>
    <col min="12097" max="12276" width="11.42578125" style="3"/>
    <col min="12277" max="12277" width="5" style="3" bestFit="1" customWidth="1"/>
    <col min="12278" max="12278" width="24.140625" style="3" bestFit="1" customWidth="1"/>
    <col min="12279" max="12279" width="14" style="3" bestFit="1" customWidth="1"/>
    <col min="12280" max="12280" width="14.28515625" style="3" customWidth="1"/>
    <col min="12281" max="12282" width="11.7109375" style="3" customWidth="1"/>
    <col min="12283" max="12284" width="11.7109375" style="3" bestFit="1" customWidth="1"/>
    <col min="12285" max="12285" width="11.7109375" style="3" customWidth="1"/>
    <col min="12286" max="12286" width="9.7109375" style="3" customWidth="1"/>
    <col min="12287" max="12287" width="10.5703125" style="3" customWidth="1"/>
    <col min="12288" max="12288" width="11.140625" style="3" customWidth="1"/>
    <col min="12289" max="12289" width="9.7109375" style="3" customWidth="1"/>
    <col min="12290" max="12290" width="10" style="3" customWidth="1"/>
    <col min="12291" max="12291" width="10.7109375" style="3" customWidth="1"/>
    <col min="12292" max="12293" width="9.7109375" style="3" customWidth="1"/>
    <col min="12294" max="12294" width="10.7109375" style="3" customWidth="1"/>
    <col min="12295" max="12295" width="10.140625" style="3" customWidth="1"/>
    <col min="12296" max="12296" width="10.7109375" style="3" customWidth="1"/>
    <col min="12297" max="12297" width="11.42578125" style="3" customWidth="1"/>
    <col min="12298" max="12298" width="12.28515625" style="3" customWidth="1"/>
    <col min="12299" max="12299" width="11" style="3" customWidth="1"/>
    <col min="12300" max="12300" width="8.140625" style="3" customWidth="1"/>
    <col min="12301" max="12301" width="11.28515625" style="3" customWidth="1"/>
    <col min="12302" max="12304" width="12.42578125" style="3" customWidth="1"/>
    <col min="12305" max="12305" width="9.28515625" style="3" customWidth="1"/>
    <col min="12306" max="12306" width="11.42578125" style="3" customWidth="1"/>
    <col min="12307" max="12307" width="10.28515625" style="3" customWidth="1"/>
    <col min="12308" max="12308" width="8.28515625" style="3" customWidth="1"/>
    <col min="12309" max="12309" width="10.5703125" style="3" customWidth="1"/>
    <col min="12310" max="12310" width="11.7109375" style="3" customWidth="1"/>
    <col min="12311" max="12311" width="8.85546875" style="3" customWidth="1"/>
    <col min="12312" max="12312" width="10.42578125" style="3" customWidth="1"/>
    <col min="12313" max="12314" width="9" style="3" customWidth="1"/>
    <col min="12315" max="12315" width="9.7109375" style="3" customWidth="1"/>
    <col min="12316" max="12317" width="9" style="3" customWidth="1"/>
    <col min="12318" max="12318" width="12.42578125" style="3" customWidth="1"/>
    <col min="12319" max="12352" width="0" style="3" hidden="1" customWidth="1"/>
    <col min="12353" max="12532" width="11.42578125" style="3"/>
    <col min="12533" max="12533" width="5" style="3" bestFit="1" customWidth="1"/>
    <col min="12534" max="12534" width="24.140625" style="3" bestFit="1" customWidth="1"/>
    <col min="12535" max="12535" width="14" style="3" bestFit="1" customWidth="1"/>
    <col min="12536" max="12536" width="14.28515625" style="3" customWidth="1"/>
    <col min="12537" max="12538" width="11.7109375" style="3" customWidth="1"/>
    <col min="12539" max="12540" width="11.7109375" style="3" bestFit="1" customWidth="1"/>
    <col min="12541" max="12541" width="11.7109375" style="3" customWidth="1"/>
    <col min="12542" max="12542" width="9.7109375" style="3" customWidth="1"/>
    <col min="12543" max="12543" width="10.5703125" style="3" customWidth="1"/>
    <col min="12544" max="12544" width="11.140625" style="3" customWidth="1"/>
    <col min="12545" max="12545" width="9.7109375" style="3" customWidth="1"/>
    <col min="12546" max="12546" width="10" style="3" customWidth="1"/>
    <col min="12547" max="12547" width="10.7109375" style="3" customWidth="1"/>
    <col min="12548" max="12549" width="9.7109375" style="3" customWidth="1"/>
    <col min="12550" max="12550" width="10.7109375" style="3" customWidth="1"/>
    <col min="12551" max="12551" width="10.140625" style="3" customWidth="1"/>
    <col min="12552" max="12552" width="10.7109375" style="3" customWidth="1"/>
    <col min="12553" max="12553" width="11.42578125" style="3" customWidth="1"/>
    <col min="12554" max="12554" width="12.28515625" style="3" customWidth="1"/>
    <col min="12555" max="12555" width="11" style="3" customWidth="1"/>
    <col min="12556" max="12556" width="8.140625" style="3" customWidth="1"/>
    <col min="12557" max="12557" width="11.28515625" style="3" customWidth="1"/>
    <col min="12558" max="12560" width="12.42578125" style="3" customWidth="1"/>
    <col min="12561" max="12561" width="9.28515625" style="3" customWidth="1"/>
    <col min="12562" max="12562" width="11.42578125" style="3" customWidth="1"/>
    <col min="12563" max="12563" width="10.28515625" style="3" customWidth="1"/>
    <col min="12564" max="12564" width="8.28515625" style="3" customWidth="1"/>
    <col min="12565" max="12565" width="10.5703125" style="3" customWidth="1"/>
    <col min="12566" max="12566" width="11.7109375" style="3" customWidth="1"/>
    <col min="12567" max="12567" width="8.85546875" style="3" customWidth="1"/>
    <col min="12568" max="12568" width="10.42578125" style="3" customWidth="1"/>
    <col min="12569" max="12570" width="9" style="3" customWidth="1"/>
    <col min="12571" max="12571" width="9.7109375" style="3" customWidth="1"/>
    <col min="12572" max="12573" width="9" style="3" customWidth="1"/>
    <col min="12574" max="12574" width="12.42578125" style="3" customWidth="1"/>
    <col min="12575" max="12608" width="0" style="3" hidden="1" customWidth="1"/>
    <col min="12609" max="12788" width="11.42578125" style="3"/>
    <col min="12789" max="12789" width="5" style="3" bestFit="1" customWidth="1"/>
    <col min="12790" max="12790" width="24.140625" style="3" bestFit="1" customWidth="1"/>
    <col min="12791" max="12791" width="14" style="3" bestFit="1" customWidth="1"/>
    <col min="12792" max="12792" width="14.28515625" style="3" customWidth="1"/>
    <col min="12793" max="12794" width="11.7109375" style="3" customWidth="1"/>
    <col min="12795" max="12796" width="11.7109375" style="3" bestFit="1" customWidth="1"/>
    <col min="12797" max="12797" width="11.7109375" style="3" customWidth="1"/>
    <col min="12798" max="12798" width="9.7109375" style="3" customWidth="1"/>
    <col min="12799" max="12799" width="10.5703125" style="3" customWidth="1"/>
    <col min="12800" max="12800" width="11.140625" style="3" customWidth="1"/>
    <col min="12801" max="12801" width="9.7109375" style="3" customWidth="1"/>
    <col min="12802" max="12802" width="10" style="3" customWidth="1"/>
    <col min="12803" max="12803" width="10.7109375" style="3" customWidth="1"/>
    <col min="12804" max="12805" width="9.7109375" style="3" customWidth="1"/>
    <col min="12806" max="12806" width="10.7109375" style="3" customWidth="1"/>
    <col min="12807" max="12807" width="10.140625" style="3" customWidth="1"/>
    <col min="12808" max="12808" width="10.7109375" style="3" customWidth="1"/>
    <col min="12809" max="12809" width="11.42578125" style="3" customWidth="1"/>
    <col min="12810" max="12810" width="12.28515625" style="3" customWidth="1"/>
    <col min="12811" max="12811" width="11" style="3" customWidth="1"/>
    <col min="12812" max="12812" width="8.140625" style="3" customWidth="1"/>
    <col min="12813" max="12813" width="11.28515625" style="3" customWidth="1"/>
    <col min="12814" max="12816" width="12.42578125" style="3" customWidth="1"/>
    <col min="12817" max="12817" width="9.28515625" style="3" customWidth="1"/>
    <col min="12818" max="12818" width="11.42578125" style="3" customWidth="1"/>
    <col min="12819" max="12819" width="10.28515625" style="3" customWidth="1"/>
    <col min="12820" max="12820" width="8.28515625" style="3" customWidth="1"/>
    <col min="12821" max="12821" width="10.5703125" style="3" customWidth="1"/>
    <col min="12822" max="12822" width="11.7109375" style="3" customWidth="1"/>
    <col min="12823" max="12823" width="8.85546875" style="3" customWidth="1"/>
    <col min="12824" max="12824" width="10.42578125" style="3" customWidth="1"/>
    <col min="12825" max="12826" width="9" style="3" customWidth="1"/>
    <col min="12827" max="12827" width="9.7109375" style="3" customWidth="1"/>
    <col min="12828" max="12829" width="9" style="3" customWidth="1"/>
    <col min="12830" max="12830" width="12.42578125" style="3" customWidth="1"/>
    <col min="12831" max="12864" width="0" style="3" hidden="1" customWidth="1"/>
    <col min="12865" max="13044" width="11.42578125" style="3"/>
    <col min="13045" max="13045" width="5" style="3" bestFit="1" customWidth="1"/>
    <col min="13046" max="13046" width="24.140625" style="3" bestFit="1" customWidth="1"/>
    <col min="13047" max="13047" width="14" style="3" bestFit="1" customWidth="1"/>
    <col min="13048" max="13048" width="14.28515625" style="3" customWidth="1"/>
    <col min="13049" max="13050" width="11.7109375" style="3" customWidth="1"/>
    <col min="13051" max="13052" width="11.7109375" style="3" bestFit="1" customWidth="1"/>
    <col min="13053" max="13053" width="11.7109375" style="3" customWidth="1"/>
    <col min="13054" max="13054" width="9.7109375" style="3" customWidth="1"/>
    <col min="13055" max="13055" width="10.5703125" style="3" customWidth="1"/>
    <col min="13056" max="13056" width="11.140625" style="3" customWidth="1"/>
    <col min="13057" max="13057" width="9.7109375" style="3" customWidth="1"/>
    <col min="13058" max="13058" width="10" style="3" customWidth="1"/>
    <col min="13059" max="13059" width="10.7109375" style="3" customWidth="1"/>
    <col min="13060" max="13061" width="9.7109375" style="3" customWidth="1"/>
    <col min="13062" max="13062" width="10.7109375" style="3" customWidth="1"/>
    <col min="13063" max="13063" width="10.140625" style="3" customWidth="1"/>
    <col min="13064" max="13064" width="10.7109375" style="3" customWidth="1"/>
    <col min="13065" max="13065" width="11.42578125" style="3" customWidth="1"/>
    <col min="13066" max="13066" width="12.28515625" style="3" customWidth="1"/>
    <col min="13067" max="13067" width="11" style="3" customWidth="1"/>
    <col min="13068" max="13068" width="8.140625" style="3" customWidth="1"/>
    <col min="13069" max="13069" width="11.28515625" style="3" customWidth="1"/>
    <col min="13070" max="13072" width="12.42578125" style="3" customWidth="1"/>
    <col min="13073" max="13073" width="9.28515625" style="3" customWidth="1"/>
    <col min="13074" max="13074" width="11.42578125" style="3" customWidth="1"/>
    <col min="13075" max="13075" width="10.28515625" style="3" customWidth="1"/>
    <col min="13076" max="13076" width="8.28515625" style="3" customWidth="1"/>
    <col min="13077" max="13077" width="10.5703125" style="3" customWidth="1"/>
    <col min="13078" max="13078" width="11.7109375" style="3" customWidth="1"/>
    <col min="13079" max="13079" width="8.85546875" style="3" customWidth="1"/>
    <col min="13080" max="13080" width="10.42578125" style="3" customWidth="1"/>
    <col min="13081" max="13082" width="9" style="3" customWidth="1"/>
    <col min="13083" max="13083" width="9.7109375" style="3" customWidth="1"/>
    <col min="13084" max="13085" width="9" style="3" customWidth="1"/>
    <col min="13086" max="13086" width="12.42578125" style="3" customWidth="1"/>
    <col min="13087" max="13120" width="0" style="3" hidden="1" customWidth="1"/>
    <col min="13121" max="13300" width="11.42578125" style="3"/>
    <col min="13301" max="13301" width="5" style="3" bestFit="1" customWidth="1"/>
    <col min="13302" max="13302" width="24.140625" style="3" bestFit="1" customWidth="1"/>
    <col min="13303" max="13303" width="14" style="3" bestFit="1" customWidth="1"/>
    <col min="13304" max="13304" width="14.28515625" style="3" customWidth="1"/>
    <col min="13305" max="13306" width="11.7109375" style="3" customWidth="1"/>
    <col min="13307" max="13308" width="11.7109375" style="3" bestFit="1" customWidth="1"/>
    <col min="13309" max="13309" width="11.7109375" style="3" customWidth="1"/>
    <col min="13310" max="13310" width="9.7109375" style="3" customWidth="1"/>
    <col min="13311" max="13311" width="10.5703125" style="3" customWidth="1"/>
    <col min="13312" max="13312" width="11.140625" style="3" customWidth="1"/>
    <col min="13313" max="13313" width="9.7109375" style="3" customWidth="1"/>
    <col min="13314" max="13314" width="10" style="3" customWidth="1"/>
    <col min="13315" max="13315" width="10.7109375" style="3" customWidth="1"/>
    <col min="13316" max="13317" width="9.7109375" style="3" customWidth="1"/>
    <col min="13318" max="13318" width="10.7109375" style="3" customWidth="1"/>
    <col min="13319" max="13319" width="10.140625" style="3" customWidth="1"/>
    <col min="13320" max="13320" width="10.7109375" style="3" customWidth="1"/>
    <col min="13321" max="13321" width="11.42578125" style="3" customWidth="1"/>
    <col min="13322" max="13322" width="12.28515625" style="3" customWidth="1"/>
    <col min="13323" max="13323" width="11" style="3" customWidth="1"/>
    <col min="13324" max="13324" width="8.140625" style="3" customWidth="1"/>
    <col min="13325" max="13325" width="11.28515625" style="3" customWidth="1"/>
    <col min="13326" max="13328" width="12.42578125" style="3" customWidth="1"/>
    <col min="13329" max="13329" width="9.28515625" style="3" customWidth="1"/>
    <col min="13330" max="13330" width="11.42578125" style="3" customWidth="1"/>
    <col min="13331" max="13331" width="10.28515625" style="3" customWidth="1"/>
    <col min="13332" max="13332" width="8.28515625" style="3" customWidth="1"/>
    <col min="13333" max="13333" width="10.5703125" style="3" customWidth="1"/>
    <col min="13334" max="13334" width="11.7109375" style="3" customWidth="1"/>
    <col min="13335" max="13335" width="8.85546875" style="3" customWidth="1"/>
    <col min="13336" max="13336" width="10.42578125" style="3" customWidth="1"/>
    <col min="13337" max="13338" width="9" style="3" customWidth="1"/>
    <col min="13339" max="13339" width="9.7109375" style="3" customWidth="1"/>
    <col min="13340" max="13341" width="9" style="3" customWidth="1"/>
    <col min="13342" max="13342" width="12.42578125" style="3" customWidth="1"/>
    <col min="13343" max="13376" width="0" style="3" hidden="1" customWidth="1"/>
    <col min="13377" max="13556" width="11.42578125" style="3"/>
    <col min="13557" max="13557" width="5" style="3" bestFit="1" customWidth="1"/>
    <col min="13558" max="13558" width="24.140625" style="3" bestFit="1" customWidth="1"/>
    <col min="13559" max="13559" width="14" style="3" bestFit="1" customWidth="1"/>
    <col min="13560" max="13560" width="14.28515625" style="3" customWidth="1"/>
    <col min="13561" max="13562" width="11.7109375" style="3" customWidth="1"/>
    <col min="13563" max="13564" width="11.7109375" style="3" bestFit="1" customWidth="1"/>
    <col min="13565" max="13565" width="11.7109375" style="3" customWidth="1"/>
    <col min="13566" max="13566" width="9.7109375" style="3" customWidth="1"/>
    <col min="13567" max="13567" width="10.5703125" style="3" customWidth="1"/>
    <col min="13568" max="13568" width="11.140625" style="3" customWidth="1"/>
    <col min="13569" max="13569" width="9.7109375" style="3" customWidth="1"/>
    <col min="13570" max="13570" width="10" style="3" customWidth="1"/>
    <col min="13571" max="13571" width="10.7109375" style="3" customWidth="1"/>
    <col min="13572" max="13573" width="9.7109375" style="3" customWidth="1"/>
    <col min="13574" max="13574" width="10.7109375" style="3" customWidth="1"/>
    <col min="13575" max="13575" width="10.140625" style="3" customWidth="1"/>
    <col min="13576" max="13576" width="10.7109375" style="3" customWidth="1"/>
    <col min="13577" max="13577" width="11.42578125" style="3" customWidth="1"/>
    <col min="13578" max="13578" width="12.28515625" style="3" customWidth="1"/>
    <col min="13579" max="13579" width="11" style="3" customWidth="1"/>
    <col min="13580" max="13580" width="8.140625" style="3" customWidth="1"/>
    <col min="13581" max="13581" width="11.28515625" style="3" customWidth="1"/>
    <col min="13582" max="13584" width="12.42578125" style="3" customWidth="1"/>
    <col min="13585" max="13585" width="9.28515625" style="3" customWidth="1"/>
    <col min="13586" max="13586" width="11.42578125" style="3" customWidth="1"/>
    <col min="13587" max="13587" width="10.28515625" style="3" customWidth="1"/>
    <col min="13588" max="13588" width="8.28515625" style="3" customWidth="1"/>
    <col min="13589" max="13589" width="10.5703125" style="3" customWidth="1"/>
    <col min="13590" max="13590" width="11.7109375" style="3" customWidth="1"/>
    <col min="13591" max="13591" width="8.85546875" style="3" customWidth="1"/>
    <col min="13592" max="13592" width="10.42578125" style="3" customWidth="1"/>
    <col min="13593" max="13594" width="9" style="3" customWidth="1"/>
    <col min="13595" max="13595" width="9.7109375" style="3" customWidth="1"/>
    <col min="13596" max="13597" width="9" style="3" customWidth="1"/>
    <col min="13598" max="13598" width="12.42578125" style="3" customWidth="1"/>
    <col min="13599" max="13632" width="0" style="3" hidden="1" customWidth="1"/>
    <col min="13633" max="13812" width="11.42578125" style="3"/>
    <col min="13813" max="13813" width="5" style="3" bestFit="1" customWidth="1"/>
    <col min="13814" max="13814" width="24.140625" style="3" bestFit="1" customWidth="1"/>
    <col min="13815" max="13815" width="14" style="3" bestFit="1" customWidth="1"/>
    <col min="13816" max="13816" width="14.28515625" style="3" customWidth="1"/>
    <col min="13817" max="13818" width="11.7109375" style="3" customWidth="1"/>
    <col min="13819" max="13820" width="11.7109375" style="3" bestFit="1" customWidth="1"/>
    <col min="13821" max="13821" width="11.7109375" style="3" customWidth="1"/>
    <col min="13822" max="13822" width="9.7109375" style="3" customWidth="1"/>
    <col min="13823" max="13823" width="10.5703125" style="3" customWidth="1"/>
    <col min="13824" max="13824" width="11.140625" style="3" customWidth="1"/>
    <col min="13825" max="13825" width="9.7109375" style="3" customWidth="1"/>
    <col min="13826" max="13826" width="10" style="3" customWidth="1"/>
    <col min="13827" max="13827" width="10.7109375" style="3" customWidth="1"/>
    <col min="13828" max="13829" width="9.7109375" style="3" customWidth="1"/>
    <col min="13830" max="13830" width="10.7109375" style="3" customWidth="1"/>
    <col min="13831" max="13831" width="10.140625" style="3" customWidth="1"/>
    <col min="13832" max="13832" width="10.7109375" style="3" customWidth="1"/>
    <col min="13833" max="13833" width="11.42578125" style="3" customWidth="1"/>
    <col min="13834" max="13834" width="12.28515625" style="3" customWidth="1"/>
    <col min="13835" max="13835" width="11" style="3" customWidth="1"/>
    <col min="13836" max="13836" width="8.140625" style="3" customWidth="1"/>
    <col min="13837" max="13837" width="11.28515625" style="3" customWidth="1"/>
    <col min="13838" max="13840" width="12.42578125" style="3" customWidth="1"/>
    <col min="13841" max="13841" width="9.28515625" style="3" customWidth="1"/>
    <col min="13842" max="13842" width="11.42578125" style="3" customWidth="1"/>
    <col min="13843" max="13843" width="10.28515625" style="3" customWidth="1"/>
    <col min="13844" max="13844" width="8.28515625" style="3" customWidth="1"/>
    <col min="13845" max="13845" width="10.5703125" style="3" customWidth="1"/>
    <col min="13846" max="13846" width="11.7109375" style="3" customWidth="1"/>
    <col min="13847" max="13847" width="8.85546875" style="3" customWidth="1"/>
    <col min="13848" max="13848" width="10.42578125" style="3" customWidth="1"/>
    <col min="13849" max="13850" width="9" style="3" customWidth="1"/>
    <col min="13851" max="13851" width="9.7109375" style="3" customWidth="1"/>
    <col min="13852" max="13853" width="9" style="3" customWidth="1"/>
    <col min="13854" max="13854" width="12.42578125" style="3" customWidth="1"/>
    <col min="13855" max="13888" width="0" style="3" hidden="1" customWidth="1"/>
    <col min="13889" max="14068" width="11.42578125" style="3"/>
    <col min="14069" max="14069" width="5" style="3" bestFit="1" customWidth="1"/>
    <col min="14070" max="14070" width="24.140625" style="3" bestFit="1" customWidth="1"/>
    <col min="14071" max="14071" width="14" style="3" bestFit="1" customWidth="1"/>
    <col min="14072" max="14072" width="14.28515625" style="3" customWidth="1"/>
    <col min="14073" max="14074" width="11.7109375" style="3" customWidth="1"/>
    <col min="14075" max="14076" width="11.7109375" style="3" bestFit="1" customWidth="1"/>
    <col min="14077" max="14077" width="11.7109375" style="3" customWidth="1"/>
    <col min="14078" max="14078" width="9.7109375" style="3" customWidth="1"/>
    <col min="14079" max="14079" width="10.5703125" style="3" customWidth="1"/>
    <col min="14080" max="14080" width="11.140625" style="3" customWidth="1"/>
    <col min="14081" max="14081" width="9.7109375" style="3" customWidth="1"/>
    <col min="14082" max="14082" width="10" style="3" customWidth="1"/>
    <col min="14083" max="14083" width="10.7109375" style="3" customWidth="1"/>
    <col min="14084" max="14085" width="9.7109375" style="3" customWidth="1"/>
    <col min="14086" max="14086" width="10.7109375" style="3" customWidth="1"/>
    <col min="14087" max="14087" width="10.140625" style="3" customWidth="1"/>
    <col min="14088" max="14088" width="10.7109375" style="3" customWidth="1"/>
    <col min="14089" max="14089" width="11.42578125" style="3" customWidth="1"/>
    <col min="14090" max="14090" width="12.28515625" style="3" customWidth="1"/>
    <col min="14091" max="14091" width="11" style="3" customWidth="1"/>
    <col min="14092" max="14092" width="8.140625" style="3" customWidth="1"/>
    <col min="14093" max="14093" width="11.28515625" style="3" customWidth="1"/>
    <col min="14094" max="14096" width="12.42578125" style="3" customWidth="1"/>
    <col min="14097" max="14097" width="9.28515625" style="3" customWidth="1"/>
    <col min="14098" max="14098" width="11.42578125" style="3" customWidth="1"/>
    <col min="14099" max="14099" width="10.28515625" style="3" customWidth="1"/>
    <col min="14100" max="14100" width="8.28515625" style="3" customWidth="1"/>
    <col min="14101" max="14101" width="10.5703125" style="3" customWidth="1"/>
    <col min="14102" max="14102" width="11.7109375" style="3" customWidth="1"/>
    <col min="14103" max="14103" width="8.85546875" style="3" customWidth="1"/>
    <col min="14104" max="14104" width="10.42578125" style="3" customWidth="1"/>
    <col min="14105" max="14106" width="9" style="3" customWidth="1"/>
    <col min="14107" max="14107" width="9.7109375" style="3" customWidth="1"/>
    <col min="14108" max="14109" width="9" style="3" customWidth="1"/>
    <col min="14110" max="14110" width="12.42578125" style="3" customWidth="1"/>
    <col min="14111" max="14144" width="0" style="3" hidden="1" customWidth="1"/>
    <col min="14145" max="14324" width="11.42578125" style="3"/>
    <col min="14325" max="14325" width="5" style="3" bestFit="1" customWidth="1"/>
    <col min="14326" max="14326" width="24.140625" style="3" bestFit="1" customWidth="1"/>
    <col min="14327" max="14327" width="14" style="3" bestFit="1" customWidth="1"/>
    <col min="14328" max="14328" width="14.28515625" style="3" customWidth="1"/>
    <col min="14329" max="14330" width="11.7109375" style="3" customWidth="1"/>
    <col min="14331" max="14332" width="11.7109375" style="3" bestFit="1" customWidth="1"/>
    <col min="14333" max="14333" width="11.7109375" style="3" customWidth="1"/>
    <col min="14334" max="14334" width="9.7109375" style="3" customWidth="1"/>
    <col min="14335" max="14335" width="10.5703125" style="3" customWidth="1"/>
    <col min="14336" max="14336" width="11.140625" style="3" customWidth="1"/>
    <col min="14337" max="14337" width="9.7109375" style="3" customWidth="1"/>
    <col min="14338" max="14338" width="10" style="3" customWidth="1"/>
    <col min="14339" max="14339" width="10.7109375" style="3" customWidth="1"/>
    <col min="14340" max="14341" width="9.7109375" style="3" customWidth="1"/>
    <col min="14342" max="14342" width="10.7109375" style="3" customWidth="1"/>
    <col min="14343" max="14343" width="10.140625" style="3" customWidth="1"/>
    <col min="14344" max="14344" width="10.7109375" style="3" customWidth="1"/>
    <col min="14345" max="14345" width="11.42578125" style="3" customWidth="1"/>
    <col min="14346" max="14346" width="12.28515625" style="3" customWidth="1"/>
    <col min="14347" max="14347" width="11" style="3" customWidth="1"/>
    <col min="14348" max="14348" width="8.140625" style="3" customWidth="1"/>
    <col min="14349" max="14349" width="11.28515625" style="3" customWidth="1"/>
    <col min="14350" max="14352" width="12.42578125" style="3" customWidth="1"/>
    <col min="14353" max="14353" width="9.28515625" style="3" customWidth="1"/>
    <col min="14354" max="14354" width="11.42578125" style="3" customWidth="1"/>
    <col min="14355" max="14355" width="10.28515625" style="3" customWidth="1"/>
    <col min="14356" max="14356" width="8.28515625" style="3" customWidth="1"/>
    <col min="14357" max="14357" width="10.5703125" style="3" customWidth="1"/>
    <col min="14358" max="14358" width="11.7109375" style="3" customWidth="1"/>
    <col min="14359" max="14359" width="8.85546875" style="3" customWidth="1"/>
    <col min="14360" max="14360" width="10.42578125" style="3" customWidth="1"/>
    <col min="14361" max="14362" width="9" style="3" customWidth="1"/>
    <col min="14363" max="14363" width="9.7109375" style="3" customWidth="1"/>
    <col min="14364" max="14365" width="9" style="3" customWidth="1"/>
    <col min="14366" max="14366" width="12.42578125" style="3" customWidth="1"/>
    <col min="14367" max="14400" width="0" style="3" hidden="1" customWidth="1"/>
    <col min="14401" max="14580" width="11.42578125" style="3"/>
    <col min="14581" max="14581" width="5" style="3" bestFit="1" customWidth="1"/>
    <col min="14582" max="14582" width="24.140625" style="3" bestFit="1" customWidth="1"/>
    <col min="14583" max="14583" width="14" style="3" bestFit="1" customWidth="1"/>
    <col min="14584" max="14584" width="14.28515625" style="3" customWidth="1"/>
    <col min="14585" max="14586" width="11.7109375" style="3" customWidth="1"/>
    <col min="14587" max="14588" width="11.7109375" style="3" bestFit="1" customWidth="1"/>
    <col min="14589" max="14589" width="11.7109375" style="3" customWidth="1"/>
    <col min="14590" max="14590" width="9.7109375" style="3" customWidth="1"/>
    <col min="14591" max="14591" width="10.5703125" style="3" customWidth="1"/>
    <col min="14592" max="14592" width="11.140625" style="3" customWidth="1"/>
    <col min="14593" max="14593" width="9.7109375" style="3" customWidth="1"/>
    <col min="14594" max="14594" width="10" style="3" customWidth="1"/>
    <col min="14595" max="14595" width="10.7109375" style="3" customWidth="1"/>
    <col min="14596" max="14597" width="9.7109375" style="3" customWidth="1"/>
    <col min="14598" max="14598" width="10.7109375" style="3" customWidth="1"/>
    <col min="14599" max="14599" width="10.140625" style="3" customWidth="1"/>
    <col min="14600" max="14600" width="10.7109375" style="3" customWidth="1"/>
    <col min="14601" max="14601" width="11.42578125" style="3" customWidth="1"/>
    <col min="14602" max="14602" width="12.28515625" style="3" customWidth="1"/>
    <col min="14603" max="14603" width="11" style="3" customWidth="1"/>
    <col min="14604" max="14604" width="8.140625" style="3" customWidth="1"/>
    <col min="14605" max="14605" width="11.28515625" style="3" customWidth="1"/>
    <col min="14606" max="14608" width="12.42578125" style="3" customWidth="1"/>
    <col min="14609" max="14609" width="9.28515625" style="3" customWidth="1"/>
    <col min="14610" max="14610" width="11.42578125" style="3" customWidth="1"/>
    <col min="14611" max="14611" width="10.28515625" style="3" customWidth="1"/>
    <col min="14612" max="14612" width="8.28515625" style="3" customWidth="1"/>
    <col min="14613" max="14613" width="10.5703125" style="3" customWidth="1"/>
    <col min="14614" max="14614" width="11.7109375" style="3" customWidth="1"/>
    <col min="14615" max="14615" width="8.85546875" style="3" customWidth="1"/>
    <col min="14616" max="14616" width="10.42578125" style="3" customWidth="1"/>
    <col min="14617" max="14618" width="9" style="3" customWidth="1"/>
    <col min="14619" max="14619" width="9.7109375" style="3" customWidth="1"/>
    <col min="14620" max="14621" width="9" style="3" customWidth="1"/>
    <col min="14622" max="14622" width="12.42578125" style="3" customWidth="1"/>
    <col min="14623" max="14656" width="0" style="3" hidden="1" customWidth="1"/>
    <col min="14657" max="14836" width="11.42578125" style="3"/>
    <col min="14837" max="14837" width="5" style="3" bestFit="1" customWidth="1"/>
    <col min="14838" max="14838" width="24.140625" style="3" bestFit="1" customWidth="1"/>
    <col min="14839" max="14839" width="14" style="3" bestFit="1" customWidth="1"/>
    <col min="14840" max="14840" width="14.28515625" style="3" customWidth="1"/>
    <col min="14841" max="14842" width="11.7109375" style="3" customWidth="1"/>
    <col min="14843" max="14844" width="11.7109375" style="3" bestFit="1" customWidth="1"/>
    <col min="14845" max="14845" width="11.7109375" style="3" customWidth="1"/>
    <col min="14846" max="14846" width="9.7109375" style="3" customWidth="1"/>
    <col min="14847" max="14847" width="10.5703125" style="3" customWidth="1"/>
    <col min="14848" max="14848" width="11.140625" style="3" customWidth="1"/>
    <col min="14849" max="14849" width="9.7109375" style="3" customWidth="1"/>
    <col min="14850" max="14850" width="10" style="3" customWidth="1"/>
    <col min="14851" max="14851" width="10.7109375" style="3" customWidth="1"/>
    <col min="14852" max="14853" width="9.7109375" style="3" customWidth="1"/>
    <col min="14854" max="14854" width="10.7109375" style="3" customWidth="1"/>
    <col min="14855" max="14855" width="10.140625" style="3" customWidth="1"/>
    <col min="14856" max="14856" width="10.7109375" style="3" customWidth="1"/>
    <col min="14857" max="14857" width="11.42578125" style="3" customWidth="1"/>
    <col min="14858" max="14858" width="12.28515625" style="3" customWidth="1"/>
    <col min="14859" max="14859" width="11" style="3" customWidth="1"/>
    <col min="14860" max="14860" width="8.140625" style="3" customWidth="1"/>
    <col min="14861" max="14861" width="11.28515625" style="3" customWidth="1"/>
    <col min="14862" max="14864" width="12.42578125" style="3" customWidth="1"/>
    <col min="14865" max="14865" width="9.28515625" style="3" customWidth="1"/>
    <col min="14866" max="14866" width="11.42578125" style="3" customWidth="1"/>
    <col min="14867" max="14867" width="10.28515625" style="3" customWidth="1"/>
    <col min="14868" max="14868" width="8.28515625" style="3" customWidth="1"/>
    <col min="14869" max="14869" width="10.5703125" style="3" customWidth="1"/>
    <col min="14870" max="14870" width="11.7109375" style="3" customWidth="1"/>
    <col min="14871" max="14871" width="8.85546875" style="3" customWidth="1"/>
    <col min="14872" max="14872" width="10.42578125" style="3" customWidth="1"/>
    <col min="14873" max="14874" width="9" style="3" customWidth="1"/>
    <col min="14875" max="14875" width="9.7109375" style="3" customWidth="1"/>
    <col min="14876" max="14877" width="9" style="3" customWidth="1"/>
    <col min="14878" max="14878" width="12.42578125" style="3" customWidth="1"/>
    <col min="14879" max="14912" width="0" style="3" hidden="1" customWidth="1"/>
    <col min="14913" max="15092" width="11.42578125" style="3"/>
    <col min="15093" max="15093" width="5" style="3" bestFit="1" customWidth="1"/>
    <col min="15094" max="15094" width="24.140625" style="3" bestFit="1" customWidth="1"/>
    <col min="15095" max="15095" width="14" style="3" bestFit="1" customWidth="1"/>
    <col min="15096" max="15096" width="14.28515625" style="3" customWidth="1"/>
    <col min="15097" max="15098" width="11.7109375" style="3" customWidth="1"/>
    <col min="15099" max="15100" width="11.7109375" style="3" bestFit="1" customWidth="1"/>
    <col min="15101" max="15101" width="11.7109375" style="3" customWidth="1"/>
    <col min="15102" max="15102" width="9.7109375" style="3" customWidth="1"/>
    <col min="15103" max="15103" width="10.5703125" style="3" customWidth="1"/>
    <col min="15104" max="15104" width="11.140625" style="3" customWidth="1"/>
    <col min="15105" max="15105" width="9.7109375" style="3" customWidth="1"/>
    <col min="15106" max="15106" width="10" style="3" customWidth="1"/>
    <col min="15107" max="15107" width="10.7109375" style="3" customWidth="1"/>
    <col min="15108" max="15109" width="9.7109375" style="3" customWidth="1"/>
    <col min="15110" max="15110" width="10.7109375" style="3" customWidth="1"/>
    <col min="15111" max="15111" width="10.140625" style="3" customWidth="1"/>
    <col min="15112" max="15112" width="10.7109375" style="3" customWidth="1"/>
    <col min="15113" max="15113" width="11.42578125" style="3" customWidth="1"/>
    <col min="15114" max="15114" width="12.28515625" style="3" customWidth="1"/>
    <col min="15115" max="15115" width="11" style="3" customWidth="1"/>
    <col min="15116" max="15116" width="8.140625" style="3" customWidth="1"/>
    <col min="15117" max="15117" width="11.28515625" style="3" customWidth="1"/>
    <col min="15118" max="15120" width="12.42578125" style="3" customWidth="1"/>
    <col min="15121" max="15121" width="9.28515625" style="3" customWidth="1"/>
    <col min="15122" max="15122" width="11.42578125" style="3" customWidth="1"/>
    <col min="15123" max="15123" width="10.28515625" style="3" customWidth="1"/>
    <col min="15124" max="15124" width="8.28515625" style="3" customWidth="1"/>
    <col min="15125" max="15125" width="10.5703125" style="3" customWidth="1"/>
    <col min="15126" max="15126" width="11.7109375" style="3" customWidth="1"/>
    <col min="15127" max="15127" width="8.85546875" style="3" customWidth="1"/>
    <col min="15128" max="15128" width="10.42578125" style="3" customWidth="1"/>
    <col min="15129" max="15130" width="9" style="3" customWidth="1"/>
    <col min="15131" max="15131" width="9.7109375" style="3" customWidth="1"/>
    <col min="15132" max="15133" width="9" style="3" customWidth="1"/>
    <col min="15134" max="15134" width="12.42578125" style="3" customWidth="1"/>
    <col min="15135" max="15168" width="0" style="3" hidden="1" customWidth="1"/>
    <col min="15169" max="15348" width="11.42578125" style="3"/>
    <col min="15349" max="15349" width="5" style="3" bestFit="1" customWidth="1"/>
    <col min="15350" max="15350" width="24.140625" style="3" bestFit="1" customWidth="1"/>
    <col min="15351" max="15351" width="14" style="3" bestFit="1" customWidth="1"/>
    <col min="15352" max="15352" width="14.28515625" style="3" customWidth="1"/>
    <col min="15353" max="15354" width="11.7109375" style="3" customWidth="1"/>
    <col min="15355" max="15356" width="11.7109375" style="3" bestFit="1" customWidth="1"/>
    <col min="15357" max="15357" width="11.7109375" style="3" customWidth="1"/>
    <col min="15358" max="15358" width="9.7109375" style="3" customWidth="1"/>
    <col min="15359" max="15359" width="10.5703125" style="3" customWidth="1"/>
    <col min="15360" max="15360" width="11.140625" style="3" customWidth="1"/>
    <col min="15361" max="15361" width="9.7109375" style="3" customWidth="1"/>
    <col min="15362" max="15362" width="10" style="3" customWidth="1"/>
    <col min="15363" max="15363" width="10.7109375" style="3" customWidth="1"/>
    <col min="15364" max="15365" width="9.7109375" style="3" customWidth="1"/>
    <col min="15366" max="15366" width="10.7109375" style="3" customWidth="1"/>
    <col min="15367" max="15367" width="10.140625" style="3" customWidth="1"/>
    <col min="15368" max="15368" width="10.7109375" style="3" customWidth="1"/>
    <col min="15369" max="15369" width="11.42578125" style="3" customWidth="1"/>
    <col min="15370" max="15370" width="12.28515625" style="3" customWidth="1"/>
    <col min="15371" max="15371" width="11" style="3" customWidth="1"/>
    <col min="15372" max="15372" width="8.140625" style="3" customWidth="1"/>
    <col min="15373" max="15373" width="11.28515625" style="3" customWidth="1"/>
    <col min="15374" max="15376" width="12.42578125" style="3" customWidth="1"/>
    <col min="15377" max="15377" width="9.28515625" style="3" customWidth="1"/>
    <col min="15378" max="15378" width="11.42578125" style="3" customWidth="1"/>
    <col min="15379" max="15379" width="10.28515625" style="3" customWidth="1"/>
    <col min="15380" max="15380" width="8.28515625" style="3" customWidth="1"/>
    <col min="15381" max="15381" width="10.5703125" style="3" customWidth="1"/>
    <col min="15382" max="15382" width="11.7109375" style="3" customWidth="1"/>
    <col min="15383" max="15383" width="8.85546875" style="3" customWidth="1"/>
    <col min="15384" max="15384" width="10.42578125" style="3" customWidth="1"/>
    <col min="15385" max="15386" width="9" style="3" customWidth="1"/>
    <col min="15387" max="15387" width="9.7109375" style="3" customWidth="1"/>
    <col min="15388" max="15389" width="9" style="3" customWidth="1"/>
    <col min="15390" max="15390" width="12.42578125" style="3" customWidth="1"/>
    <col min="15391" max="15424" width="0" style="3" hidden="1" customWidth="1"/>
    <col min="15425" max="15604" width="11.42578125" style="3"/>
    <col min="15605" max="15605" width="5" style="3" bestFit="1" customWidth="1"/>
    <col min="15606" max="15606" width="24.140625" style="3" bestFit="1" customWidth="1"/>
    <col min="15607" max="15607" width="14" style="3" bestFit="1" customWidth="1"/>
    <col min="15608" max="15608" width="14.28515625" style="3" customWidth="1"/>
    <col min="15609" max="15610" width="11.7109375" style="3" customWidth="1"/>
    <col min="15611" max="15612" width="11.7109375" style="3" bestFit="1" customWidth="1"/>
    <col min="15613" max="15613" width="11.7109375" style="3" customWidth="1"/>
    <col min="15614" max="15614" width="9.7109375" style="3" customWidth="1"/>
    <col min="15615" max="15615" width="10.5703125" style="3" customWidth="1"/>
    <col min="15616" max="15616" width="11.140625" style="3" customWidth="1"/>
    <col min="15617" max="15617" width="9.7109375" style="3" customWidth="1"/>
    <col min="15618" max="15618" width="10" style="3" customWidth="1"/>
    <col min="15619" max="15619" width="10.7109375" style="3" customWidth="1"/>
    <col min="15620" max="15621" width="9.7109375" style="3" customWidth="1"/>
    <col min="15622" max="15622" width="10.7109375" style="3" customWidth="1"/>
    <col min="15623" max="15623" width="10.140625" style="3" customWidth="1"/>
    <col min="15624" max="15624" width="10.7109375" style="3" customWidth="1"/>
    <col min="15625" max="15625" width="11.42578125" style="3" customWidth="1"/>
    <col min="15626" max="15626" width="12.28515625" style="3" customWidth="1"/>
    <col min="15627" max="15627" width="11" style="3" customWidth="1"/>
    <col min="15628" max="15628" width="8.140625" style="3" customWidth="1"/>
    <col min="15629" max="15629" width="11.28515625" style="3" customWidth="1"/>
    <col min="15630" max="15632" width="12.42578125" style="3" customWidth="1"/>
    <col min="15633" max="15633" width="9.28515625" style="3" customWidth="1"/>
    <col min="15634" max="15634" width="11.42578125" style="3" customWidth="1"/>
    <col min="15635" max="15635" width="10.28515625" style="3" customWidth="1"/>
    <col min="15636" max="15636" width="8.28515625" style="3" customWidth="1"/>
    <col min="15637" max="15637" width="10.5703125" style="3" customWidth="1"/>
    <col min="15638" max="15638" width="11.7109375" style="3" customWidth="1"/>
    <col min="15639" max="15639" width="8.85546875" style="3" customWidth="1"/>
    <col min="15640" max="15640" width="10.42578125" style="3" customWidth="1"/>
    <col min="15641" max="15642" width="9" style="3" customWidth="1"/>
    <col min="15643" max="15643" width="9.7109375" style="3" customWidth="1"/>
    <col min="15644" max="15645" width="9" style="3" customWidth="1"/>
    <col min="15646" max="15646" width="12.42578125" style="3" customWidth="1"/>
    <col min="15647" max="15680" width="0" style="3" hidden="1" customWidth="1"/>
    <col min="15681" max="15860" width="11.42578125" style="3"/>
    <col min="15861" max="15861" width="5" style="3" bestFit="1" customWidth="1"/>
    <col min="15862" max="15862" width="24.140625" style="3" bestFit="1" customWidth="1"/>
    <col min="15863" max="15863" width="14" style="3" bestFit="1" customWidth="1"/>
    <col min="15864" max="15864" width="14.28515625" style="3" customWidth="1"/>
    <col min="15865" max="15866" width="11.7109375" style="3" customWidth="1"/>
    <col min="15867" max="15868" width="11.7109375" style="3" bestFit="1" customWidth="1"/>
    <col min="15869" max="15869" width="11.7109375" style="3" customWidth="1"/>
    <col min="15870" max="15870" width="9.7109375" style="3" customWidth="1"/>
    <col min="15871" max="15871" width="10.5703125" style="3" customWidth="1"/>
    <col min="15872" max="15872" width="11.140625" style="3" customWidth="1"/>
    <col min="15873" max="15873" width="9.7109375" style="3" customWidth="1"/>
    <col min="15874" max="15874" width="10" style="3" customWidth="1"/>
    <col min="15875" max="15875" width="10.7109375" style="3" customWidth="1"/>
    <col min="15876" max="15877" width="9.7109375" style="3" customWidth="1"/>
    <col min="15878" max="15878" width="10.7109375" style="3" customWidth="1"/>
    <col min="15879" max="15879" width="10.140625" style="3" customWidth="1"/>
    <col min="15880" max="15880" width="10.7109375" style="3" customWidth="1"/>
    <col min="15881" max="15881" width="11.42578125" style="3" customWidth="1"/>
    <col min="15882" max="15882" width="12.28515625" style="3" customWidth="1"/>
    <col min="15883" max="15883" width="11" style="3" customWidth="1"/>
    <col min="15884" max="15884" width="8.140625" style="3" customWidth="1"/>
    <col min="15885" max="15885" width="11.28515625" style="3" customWidth="1"/>
    <col min="15886" max="15888" width="12.42578125" style="3" customWidth="1"/>
    <col min="15889" max="15889" width="9.28515625" style="3" customWidth="1"/>
    <col min="15890" max="15890" width="11.42578125" style="3" customWidth="1"/>
    <col min="15891" max="15891" width="10.28515625" style="3" customWidth="1"/>
    <col min="15892" max="15892" width="8.28515625" style="3" customWidth="1"/>
    <col min="15893" max="15893" width="10.5703125" style="3" customWidth="1"/>
    <col min="15894" max="15894" width="11.7109375" style="3" customWidth="1"/>
    <col min="15895" max="15895" width="8.85546875" style="3" customWidth="1"/>
    <col min="15896" max="15896" width="10.42578125" style="3" customWidth="1"/>
    <col min="15897" max="15898" width="9" style="3" customWidth="1"/>
    <col min="15899" max="15899" width="9.7109375" style="3" customWidth="1"/>
    <col min="15900" max="15901" width="9" style="3" customWidth="1"/>
    <col min="15902" max="15902" width="12.42578125" style="3" customWidth="1"/>
    <col min="15903" max="15936" width="0" style="3" hidden="1" customWidth="1"/>
    <col min="15937" max="16116" width="11.42578125" style="3"/>
    <col min="16117" max="16117" width="5" style="3" bestFit="1" customWidth="1"/>
    <col min="16118" max="16118" width="24.140625" style="3" bestFit="1" customWidth="1"/>
    <col min="16119" max="16119" width="14" style="3" bestFit="1" customWidth="1"/>
    <col min="16120" max="16120" width="14.28515625" style="3" customWidth="1"/>
    <col min="16121" max="16122" width="11.7109375" style="3" customWidth="1"/>
    <col min="16123" max="16124" width="11.7109375" style="3" bestFit="1" customWidth="1"/>
    <col min="16125" max="16125" width="11.7109375" style="3" customWidth="1"/>
    <col min="16126" max="16126" width="9.7109375" style="3" customWidth="1"/>
    <col min="16127" max="16127" width="10.5703125" style="3" customWidth="1"/>
    <col min="16128" max="16128" width="11.140625" style="3" customWidth="1"/>
    <col min="16129" max="16129" width="9.7109375" style="3" customWidth="1"/>
    <col min="16130" max="16130" width="10" style="3" customWidth="1"/>
    <col min="16131" max="16131" width="10.7109375" style="3" customWidth="1"/>
    <col min="16132" max="16133" width="9.7109375" style="3" customWidth="1"/>
    <col min="16134" max="16134" width="10.7109375" style="3" customWidth="1"/>
    <col min="16135" max="16135" width="10.140625" style="3" customWidth="1"/>
    <col min="16136" max="16136" width="10.7109375" style="3" customWidth="1"/>
    <col min="16137" max="16137" width="11.42578125" style="3" customWidth="1"/>
    <col min="16138" max="16138" width="12.28515625" style="3" customWidth="1"/>
    <col min="16139" max="16139" width="11" style="3" customWidth="1"/>
    <col min="16140" max="16140" width="8.140625" style="3" customWidth="1"/>
    <col min="16141" max="16141" width="11.28515625" style="3" customWidth="1"/>
    <col min="16142" max="16144" width="12.42578125" style="3" customWidth="1"/>
    <col min="16145" max="16145" width="9.28515625" style="3" customWidth="1"/>
    <col min="16146" max="16146" width="11.42578125" style="3" customWidth="1"/>
    <col min="16147" max="16147" width="10.28515625" style="3" customWidth="1"/>
    <col min="16148" max="16148" width="8.28515625" style="3" customWidth="1"/>
    <col min="16149" max="16149" width="10.5703125" style="3" customWidth="1"/>
    <col min="16150" max="16150" width="11.7109375" style="3" customWidth="1"/>
    <col min="16151" max="16151" width="8.85546875" style="3" customWidth="1"/>
    <col min="16152" max="16152" width="10.42578125" style="3" customWidth="1"/>
    <col min="16153" max="16154" width="9" style="3" customWidth="1"/>
    <col min="16155" max="16155" width="9.7109375" style="3" customWidth="1"/>
    <col min="16156" max="16157" width="9" style="3" customWidth="1"/>
    <col min="16158" max="16158" width="12.42578125" style="3" customWidth="1"/>
    <col min="16159" max="16192" width="0" style="3" hidden="1" customWidth="1"/>
    <col min="16193" max="16384" width="11.42578125" style="3"/>
  </cols>
  <sheetData>
    <row r="1" spans="1:67" x14ac:dyDescent="0.2">
      <c r="B1" s="2"/>
      <c r="D1" s="4"/>
      <c r="F1" s="4"/>
      <c r="G1" s="6" t="s">
        <v>0</v>
      </c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">
      <c r="B2" s="9"/>
      <c r="I2" s="8">
        <v>937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50.1" customHeight="1" x14ac:dyDescent="0.2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">
        <v>42</v>
      </c>
      <c r="AS3" s="15" t="s">
        <v>43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1581.88</v>
      </c>
      <c r="H6" s="20">
        <f t="shared" si="1"/>
        <v>190.94000000000005</v>
      </c>
      <c r="I6" s="21">
        <f t="shared" ref="I6:I69" ca="1" si="3">OFFSET(INDIRECT(ADDRESS(1,MATCH($I$2,$A$1:$BN$1,0))),ROW()-1,0)</f>
        <v>0</v>
      </c>
      <c r="J6" s="22">
        <v>0</v>
      </c>
      <c r="K6" s="22">
        <v>600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600</v>
      </c>
    </row>
    <row r="7" spans="1:67" x14ac:dyDescent="0.2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909.13000000000011</v>
      </c>
      <c r="H8" s="20">
        <f t="shared" si="1"/>
        <v>1103.56</v>
      </c>
      <c r="I8" s="21">
        <f t="shared" ca="1" si="3"/>
        <v>1298</v>
      </c>
      <c r="J8" s="22">
        <v>1298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1362.32</v>
      </c>
      <c r="H16" s="20">
        <f t="shared" si="1"/>
        <v>381.15999999999997</v>
      </c>
      <c r="I16" s="21">
        <f t="shared" ca="1" si="3"/>
        <v>0</v>
      </c>
      <c r="J16" s="22">
        <v>0</v>
      </c>
      <c r="K16" s="22">
        <v>300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300</v>
      </c>
    </row>
    <row r="17" spans="1:67" x14ac:dyDescent="0.2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470.01</v>
      </c>
      <c r="I23" s="21">
        <f t="shared" ca="1" si="3"/>
        <v>107.03</v>
      </c>
      <c r="J23" s="22">
        <v>107.03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0</v>
      </c>
    </row>
    <row r="24" spans="1:67" x14ac:dyDescent="0.2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1308.3699999999999</v>
      </c>
      <c r="H28" s="20">
        <f t="shared" si="1"/>
        <v>704.19</v>
      </c>
      <c r="I28" s="21">
        <f t="shared" ca="1" si="3"/>
        <v>100</v>
      </c>
      <c r="J28" s="22">
        <v>100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1528.28</v>
      </c>
      <c r="H30" s="20">
        <f t="shared" si="1"/>
        <v>764.14</v>
      </c>
      <c r="I30" s="21">
        <f t="shared" ca="1" si="3"/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228.53999999999996</v>
      </c>
      <c r="H32" s="20">
        <f t="shared" si="1"/>
        <v>364.27</v>
      </c>
      <c r="I32" s="21">
        <f t="shared" ca="1" si="3"/>
        <v>500</v>
      </c>
      <c r="J32" s="22">
        <v>500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0</v>
      </c>
    </row>
    <row r="33" spans="1:67" x14ac:dyDescent="0.2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38.779999999999973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270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270</v>
      </c>
    </row>
    <row r="36" spans="1:67" x14ac:dyDescent="0.2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955.08999999999992</v>
      </c>
      <c r="H38" s="20">
        <f t="shared" si="1"/>
        <v>427.53999999999996</v>
      </c>
      <c r="I38" s="21">
        <f t="shared" ca="1" si="3"/>
        <v>500</v>
      </c>
      <c r="J38" s="22">
        <v>500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1318.32</v>
      </c>
      <c r="H39" s="20">
        <f t="shared" si="1"/>
        <v>659.16</v>
      </c>
      <c r="I39" s="21">
        <f t="shared" ca="1" si="3"/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1074.96</v>
      </c>
      <c r="H40" s="20">
        <f t="shared" si="1"/>
        <v>887.48</v>
      </c>
      <c r="I40" s="21">
        <f t="shared" ca="1" si="3"/>
        <v>700</v>
      </c>
      <c r="J40" s="22">
        <v>700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840.2</v>
      </c>
      <c r="H41" s="20">
        <f t="shared" si="1"/>
        <v>645.1</v>
      </c>
      <c r="I41" s="21">
        <f t="shared" ca="1" si="3"/>
        <v>850</v>
      </c>
      <c r="J41" s="22">
        <v>850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0</v>
      </c>
      <c r="H44" s="20">
        <f t="shared" si="1"/>
        <v>763.39</v>
      </c>
      <c r="I44" s="21">
        <f t="shared" ca="1" si="3"/>
        <v>1526.77</v>
      </c>
      <c r="J44" s="22">
        <v>1526.77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895.64</v>
      </c>
      <c r="H46" s="20">
        <f t="shared" si="1"/>
        <v>447.82</v>
      </c>
      <c r="I46" s="21">
        <f t="shared" ca="1" si="3"/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448.92000000000007</v>
      </c>
      <c r="H50" s="20">
        <f t="shared" si="1"/>
        <v>307.79000000000002</v>
      </c>
      <c r="I50" s="21">
        <f t="shared" ca="1" si="3"/>
        <v>166.66</v>
      </c>
      <c r="J50" s="22">
        <v>166.66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686.85</v>
      </c>
      <c r="H53" s="20">
        <f t="shared" si="1"/>
        <v>43.430000000000007</v>
      </c>
      <c r="I53" s="21">
        <f t="shared" ca="1" si="3"/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590.54</v>
      </c>
      <c r="H56" s="20">
        <f t="shared" si="1"/>
        <v>370.27</v>
      </c>
      <c r="I56" s="21">
        <f t="shared" ca="1" si="3"/>
        <v>150</v>
      </c>
      <c r="J56" s="22">
        <v>150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778.29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0</v>
      </c>
    </row>
    <row r="66" spans="1:67" x14ac:dyDescent="0.2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0</v>
      </c>
      <c r="H67" s="20">
        <f t="shared" si="1"/>
        <v>460.16</v>
      </c>
      <c r="I67" s="21">
        <f t="shared" ca="1" si="3"/>
        <v>920.31</v>
      </c>
      <c r="J67" s="22">
        <v>920.31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0</v>
      </c>
    </row>
    <row r="68" spans="1:67" x14ac:dyDescent="0.2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98.769999999999982</v>
      </c>
      <c r="I74" s="21">
        <f t="shared" ca="1" si="9"/>
        <v>797.54</v>
      </c>
      <c r="J74" s="22">
        <v>797.54</v>
      </c>
      <c r="K74" s="22">
        <v>0</v>
      </c>
      <c r="L74" s="22">
        <v>300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300</v>
      </c>
    </row>
    <row r="75" spans="1:67" x14ac:dyDescent="0.2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0</v>
      </c>
      <c r="H75" s="20">
        <f t="shared" si="7"/>
        <v>574.08000000000004</v>
      </c>
      <c r="I75" s="21">
        <f t="shared" ca="1" si="9"/>
        <v>1148.1600000000001</v>
      </c>
      <c r="J75" s="22">
        <v>1148.1600000000001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1291.2</v>
      </c>
      <c r="I80" s="21">
        <f t="shared" ca="1" si="9"/>
        <v>2582.4</v>
      </c>
      <c r="J80" s="22">
        <v>2582.4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0</v>
      </c>
    </row>
    <row r="81" spans="1:67" x14ac:dyDescent="0.2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540.73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200</v>
      </c>
    </row>
    <row r="82" spans="1:67" x14ac:dyDescent="0.2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95.25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500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500</v>
      </c>
    </row>
    <row r="84" spans="1:67" x14ac:dyDescent="0.2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914.24</v>
      </c>
      <c r="H87" s="20">
        <f t="shared" si="7"/>
        <v>21.560000000000002</v>
      </c>
      <c r="I87" s="21">
        <f t="shared" ca="1" si="9"/>
        <v>100</v>
      </c>
      <c r="J87" s="22">
        <v>100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80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485.56</v>
      </c>
    </row>
    <row r="88" spans="1:67" x14ac:dyDescent="0.2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169.23000000000002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300</v>
      </c>
    </row>
    <row r="89" spans="1:67" x14ac:dyDescent="0.2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240.66999999999996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300</v>
      </c>
    </row>
    <row r="91" spans="1:67" x14ac:dyDescent="0.2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643.86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0</v>
      </c>
    </row>
    <row r="94" spans="1:67" x14ac:dyDescent="0.2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34.620000000000005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280.56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395.56</v>
      </c>
    </row>
    <row r="96" spans="1:67" x14ac:dyDescent="0.2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0</v>
      </c>
      <c r="H96" s="20">
        <f t="shared" si="7"/>
        <v>183.39</v>
      </c>
      <c r="I96" s="21">
        <f t="shared" ca="1" si="9"/>
        <v>766.79</v>
      </c>
      <c r="J96" s="22">
        <v>766.79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0</v>
      </c>
      <c r="H98" s="20">
        <f t="shared" si="7"/>
        <v>131.16000000000003</v>
      </c>
      <c r="I98" s="21">
        <f t="shared" ca="1" si="9"/>
        <v>862.31</v>
      </c>
      <c r="J98" s="22">
        <v>862.31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569.80999999999995</v>
      </c>
      <c r="H100" s="20">
        <f t="shared" si="7"/>
        <v>284.91000000000003</v>
      </c>
      <c r="I100" s="21">
        <f t="shared" ca="1" si="9"/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446.63</v>
      </c>
      <c r="H101" s="20">
        <f t="shared" si="7"/>
        <v>223.32</v>
      </c>
      <c r="I101" s="21">
        <f t="shared" ca="1" si="9"/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0</v>
      </c>
    </row>
    <row r="102" spans="1:67" x14ac:dyDescent="0.2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2312.87</v>
      </c>
      <c r="H102" s="20">
        <f t="shared" si="7"/>
        <v>1156.43</v>
      </c>
      <c r="I102" s="21">
        <f t="shared" ca="1" si="9"/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923.86999999999989</v>
      </c>
      <c r="I104" s="21">
        <f t="shared" ca="1" si="9"/>
        <v>2587.7399999999998</v>
      </c>
      <c r="J104" s="22">
        <v>2587.7399999999998</v>
      </c>
      <c r="K104" s="22">
        <v>300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370</v>
      </c>
    </row>
    <row r="105" spans="1:67" x14ac:dyDescent="0.2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596.20000000000005</v>
      </c>
      <c r="H107" s="20">
        <f t="shared" si="7"/>
        <v>811.12</v>
      </c>
      <c r="I107" s="21">
        <f t="shared" ca="1" si="9"/>
        <v>1026.03</v>
      </c>
      <c r="J107" s="22">
        <v>1026.03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1206.25</v>
      </c>
      <c r="H108" s="20">
        <f t="shared" si="7"/>
        <v>203.12</v>
      </c>
      <c r="I108" s="21">
        <f t="shared" ca="1" si="9"/>
        <v>0</v>
      </c>
      <c r="J108" s="22">
        <v>0</v>
      </c>
      <c r="K108" s="22">
        <v>300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400</v>
      </c>
    </row>
    <row r="109" spans="1:67" x14ac:dyDescent="0.2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513.01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0</v>
      </c>
    </row>
    <row r="110" spans="1:67" x14ac:dyDescent="0.2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0</v>
      </c>
      <c r="H114" s="20">
        <f t="shared" si="7"/>
        <v>318.37</v>
      </c>
      <c r="I114" s="21">
        <f t="shared" ca="1" si="9"/>
        <v>786.75</v>
      </c>
      <c r="J114" s="22">
        <v>786.75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164.44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129.13999999999999</v>
      </c>
      <c r="T117" s="22">
        <v>70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199.14</v>
      </c>
    </row>
    <row r="118" spans="1:67" x14ac:dyDescent="0.2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845.91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0</v>
      </c>
    </row>
    <row r="121" spans="1:67" x14ac:dyDescent="0.2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867.05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0</v>
      </c>
    </row>
    <row r="122" spans="1:67" x14ac:dyDescent="0.2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663.48</v>
      </c>
      <c r="H122" s="20">
        <f t="shared" si="7"/>
        <v>663.48</v>
      </c>
      <c r="I122" s="21">
        <f t="shared" ca="1" si="9"/>
        <v>663.47</v>
      </c>
      <c r="J122" s="22">
        <v>663.47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938.03</v>
      </c>
      <c r="H123" s="20">
        <f t="shared" si="7"/>
        <v>651.41</v>
      </c>
      <c r="I123" s="21">
        <f t="shared" ca="1" si="9"/>
        <v>364.79</v>
      </c>
      <c r="J123" s="22">
        <v>364.79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0</v>
      </c>
      <c r="H124" s="20">
        <f t="shared" si="7"/>
        <v>1136.28</v>
      </c>
      <c r="I124" s="21">
        <f t="shared" ca="1" si="9"/>
        <v>2272.56</v>
      </c>
      <c r="J124" s="22">
        <v>2272.56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962.46</v>
      </c>
      <c r="H125" s="20">
        <f t="shared" si="7"/>
        <v>481.23</v>
      </c>
      <c r="I125" s="21">
        <f t="shared" ca="1" si="9"/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1368.98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0</v>
      </c>
    </row>
    <row r="137" spans="1:67" x14ac:dyDescent="0.2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979.32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0</v>
      </c>
    </row>
    <row r="138" spans="1:67" x14ac:dyDescent="0.2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788.31999999999994</v>
      </c>
      <c r="H139" s="20">
        <f t="shared" si="12"/>
        <v>188.38</v>
      </c>
      <c r="I139" s="21">
        <f t="shared" ca="1" si="15"/>
        <v>788.45</v>
      </c>
      <c r="J139" s="22">
        <v>788.45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593.34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50</v>
      </c>
    </row>
    <row r="141" spans="1:67" x14ac:dyDescent="0.2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310.19000000000005</v>
      </c>
      <c r="H141" s="20">
        <f t="shared" si="12"/>
        <v>451.6</v>
      </c>
      <c r="I141" s="21">
        <f t="shared" ca="1" si="15"/>
        <v>593</v>
      </c>
      <c r="J141" s="22">
        <v>593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365.04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0</v>
      </c>
    </row>
    <row r="143" spans="1:67" x14ac:dyDescent="0.2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469.65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0</v>
      </c>
    </row>
    <row r="145" spans="1:67" x14ac:dyDescent="0.2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335.13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0</v>
      </c>
    </row>
    <row r="147" spans="1:67" x14ac:dyDescent="0.2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263.54000000000002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0</v>
      </c>
    </row>
    <row r="152" spans="1:67" x14ac:dyDescent="0.2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462.56</v>
      </c>
      <c r="H154" s="20">
        <f t="shared" si="12"/>
        <v>231.28</v>
      </c>
      <c r="I154" s="21">
        <f t="shared" ca="1" si="15"/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105.4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105.41</v>
      </c>
    </row>
    <row r="156" spans="1:67" x14ac:dyDescent="0.2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0</v>
      </c>
      <c r="H158" s="20">
        <f t="shared" si="12"/>
        <v>938.7</v>
      </c>
      <c r="I158" s="21">
        <f t="shared" ca="1" si="15"/>
        <v>1877.4</v>
      </c>
      <c r="J158" s="22">
        <v>1877.4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1023.63</v>
      </c>
      <c r="H160" s="20">
        <f t="shared" si="12"/>
        <v>511.81</v>
      </c>
      <c r="I160" s="21">
        <f t="shared" ca="1" si="15"/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193.33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50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50</v>
      </c>
    </row>
    <row r="164" spans="1:67" x14ac:dyDescent="0.2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340.2</v>
      </c>
    </row>
    <row r="166" spans="1:67" x14ac:dyDescent="0.2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368.40999999999997</v>
      </c>
      <c r="H168" s="20">
        <f t="shared" si="12"/>
        <v>309.20999999999998</v>
      </c>
      <c r="I168" s="21">
        <f t="shared" ca="1" si="15"/>
        <v>350</v>
      </c>
      <c r="J168" s="22">
        <v>350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612.54</v>
      </c>
      <c r="H175" s="20">
        <f t="shared" si="12"/>
        <v>256.27</v>
      </c>
      <c r="I175" s="21">
        <f t="shared" ca="1" si="15"/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0</v>
      </c>
      <c r="H176" s="20">
        <f t="shared" si="12"/>
        <v>153.99</v>
      </c>
      <c r="I176" s="21">
        <f t="shared" ca="1" si="15"/>
        <v>407.98</v>
      </c>
      <c r="J176" s="22">
        <v>407.98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50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50</v>
      </c>
    </row>
    <row r="177" spans="1:67" x14ac:dyDescent="0.2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0</v>
      </c>
      <c r="H177" s="20">
        <f t="shared" si="12"/>
        <v>250.16</v>
      </c>
      <c r="I177" s="21">
        <f t="shared" ca="1" si="15"/>
        <v>500.32</v>
      </c>
      <c r="J177" s="22">
        <v>500.32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0</v>
      </c>
    </row>
    <row r="178" spans="1:67" x14ac:dyDescent="0.2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0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152.32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152.32</v>
      </c>
    </row>
    <row r="181" spans="1:67" x14ac:dyDescent="0.2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955.51</v>
      </c>
      <c r="H182" s="20">
        <f t="shared" si="12"/>
        <v>477.76</v>
      </c>
      <c r="I182" s="21">
        <f t="shared" ca="1" si="15"/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272.24</v>
      </c>
      <c r="H183" s="20">
        <f t="shared" si="12"/>
        <v>216.06</v>
      </c>
      <c r="I183" s="21">
        <f t="shared" ca="1" si="15"/>
        <v>159.88999999999999</v>
      </c>
      <c r="J183" s="22">
        <v>159.88999999999999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179.87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0</v>
      </c>
    </row>
    <row r="187" spans="1:67" x14ac:dyDescent="0.2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117.84000000000003</v>
      </c>
      <c r="H190" s="20">
        <f t="shared" si="12"/>
        <v>121.69999999999999</v>
      </c>
      <c r="I190" s="21">
        <f t="shared" ca="1" si="15"/>
        <v>225.57</v>
      </c>
      <c r="J190" s="22">
        <v>225.57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581.49</v>
      </c>
      <c r="H195" s="20">
        <f t="shared" si="18"/>
        <v>340.75</v>
      </c>
      <c r="I195" s="21">
        <f t="shared" ca="1" si="15"/>
        <v>100</v>
      </c>
      <c r="J195" s="22">
        <v>100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0</v>
      </c>
    </row>
    <row r="196" spans="1:67" x14ac:dyDescent="0.2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1100.82</v>
      </c>
      <c r="H198" s="20">
        <f t="shared" si="18"/>
        <v>550.41</v>
      </c>
      <c r="I198" s="21">
        <f t="shared" ref="I198:I261" ca="1" si="21">OFFSET(INDIRECT(ADDRESS(1,MATCH($I$2,$A$1:$BN$1,0))),ROW()-1,0)</f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0</v>
      </c>
    </row>
    <row r="199" spans="1:67" x14ac:dyDescent="0.2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123.26999999999998</v>
      </c>
      <c r="H199" s="20">
        <f t="shared" si="18"/>
        <v>375.26</v>
      </c>
      <c r="I199" s="21">
        <f t="shared" ca="1" si="21"/>
        <v>757.24</v>
      </c>
      <c r="J199" s="22">
        <v>757.24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479.3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0</v>
      </c>
    </row>
    <row r="202" spans="1:67" x14ac:dyDescent="0.2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297.99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0</v>
      </c>
    </row>
    <row r="204" spans="1:67" x14ac:dyDescent="0.2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1789.11</v>
      </c>
      <c r="H208" s="20">
        <f t="shared" si="18"/>
        <v>894.56</v>
      </c>
      <c r="I208" s="21">
        <f t="shared" ca="1" si="21"/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639</v>
      </c>
      <c r="H210" s="20">
        <f t="shared" si="18"/>
        <v>359.5</v>
      </c>
      <c r="I210" s="21">
        <f t="shared" ca="1" si="21"/>
        <v>1000</v>
      </c>
      <c r="J210" s="22">
        <v>1000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110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460</v>
      </c>
    </row>
    <row r="211" spans="1:67" x14ac:dyDescent="0.2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375.05</v>
      </c>
      <c r="H215" s="20">
        <f t="shared" si="18"/>
        <v>290.06</v>
      </c>
      <c r="I215" s="21">
        <f t="shared" ca="1" si="21"/>
        <v>375.06</v>
      </c>
      <c r="J215" s="22">
        <v>375.06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393.52</v>
      </c>
      <c r="I216" s="21">
        <f t="shared" ca="1" si="21"/>
        <v>787.05</v>
      </c>
      <c r="J216" s="22">
        <v>787.05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0</v>
      </c>
    </row>
    <row r="217" spans="1:67" x14ac:dyDescent="0.2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631.74</v>
      </c>
      <c r="H217" s="20">
        <f t="shared" si="18"/>
        <v>315.87</v>
      </c>
      <c r="I217" s="21">
        <f t="shared" ca="1" si="21"/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0</v>
      </c>
    </row>
    <row r="218" spans="1:67" x14ac:dyDescent="0.2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0</v>
      </c>
      <c r="H218" s="20">
        <f t="shared" si="18"/>
        <v>191</v>
      </c>
      <c r="I218" s="21">
        <f t="shared" ca="1" si="21"/>
        <v>602.01</v>
      </c>
      <c r="J218" s="22">
        <v>602.01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268.21999999999991</v>
      </c>
      <c r="H222" s="20">
        <f t="shared" si="18"/>
        <v>190.51999999999992</v>
      </c>
      <c r="I222" s="21">
        <f t="shared" ca="1" si="21"/>
        <v>781.4</v>
      </c>
      <c r="J222" s="22">
        <v>781.4</v>
      </c>
      <c r="K222" s="22">
        <v>300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34.29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334.29</v>
      </c>
    </row>
    <row r="223" spans="1:67" x14ac:dyDescent="0.2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527.04999999999995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0</v>
      </c>
    </row>
    <row r="224" spans="1:67" x14ac:dyDescent="0.2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402.4</v>
      </c>
      <c r="H226" s="20">
        <f t="shared" si="18"/>
        <v>226.2</v>
      </c>
      <c r="I226" s="21">
        <f t="shared" ca="1" si="21"/>
        <v>50</v>
      </c>
      <c r="J226" s="22">
        <v>50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0</v>
      </c>
      <c r="H227" s="20">
        <f t="shared" si="18"/>
        <v>486.36</v>
      </c>
      <c r="I227" s="21">
        <f t="shared" ca="1" si="21"/>
        <v>972.71</v>
      </c>
      <c r="J227" s="22">
        <v>972.71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868.32</v>
      </c>
      <c r="H229" s="20">
        <f t="shared" si="18"/>
        <v>439.16</v>
      </c>
      <c r="I229" s="21">
        <f t="shared" ca="1" si="21"/>
        <v>10</v>
      </c>
      <c r="J229" s="22">
        <v>10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521.76</v>
      </c>
      <c r="H233" s="20">
        <f t="shared" si="18"/>
        <v>285.88</v>
      </c>
      <c r="I233" s="21">
        <f t="shared" ca="1" si="21"/>
        <v>50</v>
      </c>
      <c r="J233" s="22">
        <v>50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363.8</v>
      </c>
      <c r="H239" s="20">
        <f t="shared" si="18"/>
        <v>181.9</v>
      </c>
      <c r="I239" s="21">
        <f t="shared" ca="1" si="21"/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248.59</v>
      </c>
      <c r="H242" s="20">
        <f t="shared" si="18"/>
        <v>248.59</v>
      </c>
      <c r="I242" s="21">
        <f t="shared" ca="1" si="21"/>
        <v>248.59</v>
      </c>
      <c r="J242" s="22">
        <v>248.59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156.73000000000002</v>
      </c>
      <c r="H243" s="20">
        <f t="shared" si="18"/>
        <v>178.36</v>
      </c>
      <c r="I243" s="21">
        <f t="shared" ca="1" si="21"/>
        <v>200</v>
      </c>
      <c r="J243" s="22">
        <v>200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802.73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377.76</v>
      </c>
    </row>
    <row r="246" spans="1:67" x14ac:dyDescent="0.2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619.32000000000005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150</v>
      </c>
    </row>
    <row r="247" spans="1:67" x14ac:dyDescent="0.2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544.67999999999995</v>
      </c>
      <c r="H247" s="20">
        <f t="shared" si="18"/>
        <v>444.67999999999995</v>
      </c>
      <c r="I247" s="21">
        <f t="shared" ca="1" si="21"/>
        <v>544.67999999999995</v>
      </c>
      <c r="J247" s="22">
        <v>544.67999999999995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30.410000000000025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139.02000000000001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156.75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295.77</v>
      </c>
    </row>
    <row r="252" spans="1:67" x14ac:dyDescent="0.2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0</v>
      </c>
      <c r="H254" s="20">
        <f t="shared" si="18"/>
        <v>200.64999999999998</v>
      </c>
      <c r="I254" s="21">
        <f t="shared" ca="1" si="21"/>
        <v>651.29</v>
      </c>
      <c r="J254" s="22">
        <v>651.29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125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125</v>
      </c>
    </row>
    <row r="255" spans="1:67" x14ac:dyDescent="0.2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0</v>
      </c>
      <c r="H263" s="20">
        <f t="shared" si="24"/>
        <v>183.67000000000002</v>
      </c>
      <c r="I263" s="21">
        <f t="shared" ca="1" si="26"/>
        <v>661.35</v>
      </c>
      <c r="J263" s="22">
        <v>661.35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560.33000000000004</v>
      </c>
      <c r="H266" s="20">
        <f t="shared" si="24"/>
        <v>280.16000000000003</v>
      </c>
      <c r="I266" s="21">
        <f t="shared" ca="1" si="26"/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0</v>
      </c>
    </row>
    <row r="267" spans="1:67" x14ac:dyDescent="0.2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114635.37999999999</v>
      </c>
      <c r="H267" s="23">
        <f>SUM(H5:H266)</f>
        <v>118787.56999999999</v>
      </c>
      <c r="I267" s="23">
        <f ca="1">SUM(I5:I266)</f>
        <v>175250.41000000012</v>
      </c>
      <c r="J267" s="27">
        <f t="shared" si="27"/>
        <v>175250.41000000012</v>
      </c>
      <c r="K267" s="27">
        <f t="shared" si="27"/>
        <v>4520</v>
      </c>
      <c r="L267" s="27">
        <f t="shared" si="27"/>
        <v>700</v>
      </c>
      <c r="M267" s="27">
        <f t="shared" si="27"/>
        <v>225</v>
      </c>
      <c r="N267" s="27">
        <f t="shared" si="27"/>
        <v>570</v>
      </c>
      <c r="O267" s="27">
        <f t="shared" si="27"/>
        <v>0</v>
      </c>
      <c r="P267" s="27">
        <f t="shared" si="27"/>
        <v>681.5</v>
      </c>
      <c r="Q267" s="27">
        <f t="shared" si="27"/>
        <v>0</v>
      </c>
      <c r="R267" s="27">
        <f t="shared" si="27"/>
        <v>2662.3599999999997</v>
      </c>
      <c r="S267" s="27">
        <f t="shared" si="27"/>
        <v>129.13999999999999</v>
      </c>
      <c r="T267" s="27">
        <f t="shared" si="27"/>
        <v>795</v>
      </c>
      <c r="U267" s="27">
        <f t="shared" si="27"/>
        <v>250</v>
      </c>
      <c r="V267" s="27">
        <f t="shared" si="27"/>
        <v>300</v>
      </c>
      <c r="W267" s="27">
        <f t="shared" si="27"/>
        <v>1223.46</v>
      </c>
      <c r="X267" s="27">
        <f t="shared" si="27"/>
        <v>585</v>
      </c>
      <c r="Y267" s="27">
        <f t="shared" si="27"/>
        <v>150</v>
      </c>
      <c r="Z267" s="27">
        <f t="shared" si="27"/>
        <v>980.5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34.29</v>
      </c>
      <c r="AE267" s="27">
        <f t="shared" si="27"/>
        <v>0</v>
      </c>
      <c r="AF267" s="27">
        <f t="shared" si="27"/>
        <v>0</v>
      </c>
      <c r="AG267" s="27">
        <f t="shared" si="27"/>
        <v>1719.9099999999999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887</v>
      </c>
      <c r="AL267" s="27">
        <f t="shared" si="27"/>
        <v>0</v>
      </c>
      <c r="AM267" s="27">
        <f t="shared" si="27"/>
        <v>0</v>
      </c>
      <c r="AN267" s="27">
        <f t="shared" si="27"/>
        <v>2300</v>
      </c>
      <c r="AO267" s="27">
        <f t="shared" si="27"/>
        <v>652.31999999999994</v>
      </c>
      <c r="AP267" s="27">
        <f t="shared" si="27"/>
        <v>1836.12</v>
      </c>
      <c r="AQ267" s="27">
        <f t="shared" si="27"/>
        <v>1174.5700000000002</v>
      </c>
      <c r="AR267" s="27">
        <f t="shared" si="27"/>
        <v>954.81</v>
      </c>
      <c r="AS267" s="27">
        <f t="shared" si="27"/>
        <v>100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25976.049999999996</v>
      </c>
    </row>
    <row r="271" spans="1:67" x14ac:dyDescent="0.2">
      <c r="M271" s="5" t="s">
        <v>571</v>
      </c>
    </row>
    <row r="273" spans="1:12" s="5" customFormat="1" x14ac:dyDescent="0.2">
      <c r="A273" s="1"/>
      <c r="B273" s="3"/>
      <c r="C273" s="3"/>
      <c r="J273" s="9"/>
      <c r="L273" s="5" t="s">
        <v>572</v>
      </c>
    </row>
  </sheetData>
  <autoFilter ref="A3:J269" xr:uid="{00000000-0009-0000-0000-000000000000}"/>
  <pageMargins left="0.7" right="0.7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267"/>
  <sheetViews>
    <sheetView topLeftCell="AQ247" workbookViewId="0">
      <selection activeCell="AX273" sqref="AX273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44" width="9" customWidth="1"/>
    <col min="45" max="45" width="11" customWidth="1"/>
    <col min="46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tr">
        <f>IFERROR(INDEX([3]C!$A$2:$D$500,MATCH(AR$1,[3]C!$A$2:$A$500,0),4),"")</f>
        <v>CDA LA LIBERTAD</v>
      </c>
      <c r="AS3" s="15" t="str">
        <f>IFERROR(INDEX([3]C!$A$2:$D$500,MATCH(AS$1,[3]C!$A$2:$A$500,0),4),"")</f>
        <v>COORDINACION INTERMUNICIPAL U-7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5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5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5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1581.88</v>
      </c>
      <c r="H6" s="20">
        <f t="shared" si="1"/>
        <v>190.94000000000005</v>
      </c>
      <c r="I6" s="21">
        <f t="shared" ref="I6:I69" ca="1" si="3">OFFSET(INDIRECT(ADDRESS(1,MATCH($I$2,$A$1:$BN$1,0))),ROW()-1,0)</f>
        <v>0</v>
      </c>
      <c r="J6" s="22">
        <v>0</v>
      </c>
      <c r="K6" s="22">
        <v>600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600</v>
      </c>
    </row>
    <row r="7" spans="1:67" x14ac:dyDescent="0.25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5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909.13000000000011</v>
      </c>
      <c r="H8" s="20">
        <f t="shared" si="1"/>
        <v>1103.56</v>
      </c>
      <c r="I8" s="21">
        <f t="shared" ca="1" si="3"/>
        <v>1298</v>
      </c>
      <c r="J8" s="22">
        <v>1298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5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5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5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5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5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5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5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5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1362.32</v>
      </c>
      <c r="H16" s="20">
        <f t="shared" si="1"/>
        <v>381.15999999999997</v>
      </c>
      <c r="I16" s="21">
        <f t="shared" ca="1" si="3"/>
        <v>0</v>
      </c>
      <c r="J16" s="22">
        <v>0</v>
      </c>
      <c r="K16" s="22">
        <v>300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300</v>
      </c>
    </row>
    <row r="17" spans="1:67" x14ac:dyDescent="0.25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5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5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5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5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5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5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-129.99</v>
      </c>
      <c r="I23" s="21">
        <f t="shared" ca="1" si="3"/>
        <v>107.03</v>
      </c>
      <c r="J23" s="22">
        <v>107.03</v>
      </c>
      <c r="K23" s="22">
        <v>0</v>
      </c>
      <c r="L23" s="22">
        <v>600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600</v>
      </c>
    </row>
    <row r="24" spans="1:67" x14ac:dyDescent="0.25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5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5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5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5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1308.3699999999999</v>
      </c>
      <c r="H28" s="20">
        <f t="shared" si="1"/>
        <v>704.19</v>
      </c>
      <c r="I28" s="21">
        <f t="shared" ca="1" si="3"/>
        <v>100</v>
      </c>
      <c r="J28" s="22">
        <v>100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5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5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-1528.28</v>
      </c>
      <c r="H30" s="20">
        <f t="shared" si="1"/>
        <v>764.14</v>
      </c>
      <c r="I30" s="21">
        <f t="shared" ca="1" si="3"/>
        <v>3056.56</v>
      </c>
      <c r="J30" s="22">
        <v>3056.56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5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5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228.53999999999996</v>
      </c>
      <c r="H32" s="20">
        <f t="shared" si="1"/>
        <v>364.27</v>
      </c>
      <c r="I32" s="21">
        <f t="shared" ca="1" si="3"/>
        <v>500</v>
      </c>
      <c r="J32" s="22">
        <v>500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0</v>
      </c>
    </row>
    <row r="33" spans="1:67" x14ac:dyDescent="0.25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5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5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38.779999999999973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270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270</v>
      </c>
    </row>
    <row r="36" spans="1:67" x14ac:dyDescent="0.25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5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5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955.08999999999992</v>
      </c>
      <c r="H38" s="20">
        <f t="shared" si="1"/>
        <v>427.53999999999996</v>
      </c>
      <c r="I38" s="21">
        <f t="shared" ca="1" si="3"/>
        <v>500</v>
      </c>
      <c r="J38" s="22">
        <v>500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5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1318.32</v>
      </c>
      <c r="H39" s="20">
        <f t="shared" si="1"/>
        <v>659.16</v>
      </c>
      <c r="I39" s="21">
        <f t="shared" ca="1" si="3"/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5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1074.96</v>
      </c>
      <c r="H40" s="20">
        <f t="shared" si="1"/>
        <v>887.48</v>
      </c>
      <c r="I40" s="21">
        <f t="shared" ca="1" si="3"/>
        <v>700</v>
      </c>
      <c r="J40" s="22">
        <v>700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5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540.20000000000005</v>
      </c>
      <c r="H41" s="20">
        <f t="shared" si="1"/>
        <v>645.1</v>
      </c>
      <c r="I41" s="21">
        <f t="shared" ca="1" si="3"/>
        <v>1150</v>
      </c>
      <c r="J41" s="22">
        <v>1150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5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5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5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0</v>
      </c>
      <c r="H44" s="20">
        <f t="shared" si="1"/>
        <v>763.39</v>
      </c>
      <c r="I44" s="21">
        <f t="shared" ca="1" si="3"/>
        <v>1526.77</v>
      </c>
      <c r="J44" s="22">
        <v>1526.77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5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5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895.64</v>
      </c>
      <c r="H46" s="20">
        <f t="shared" si="1"/>
        <v>447.82</v>
      </c>
      <c r="I46" s="21">
        <f t="shared" ca="1" si="3"/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5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5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5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5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448.92000000000007</v>
      </c>
      <c r="H50" s="20">
        <f t="shared" si="1"/>
        <v>307.79000000000002</v>
      </c>
      <c r="I50" s="21">
        <f t="shared" ca="1" si="3"/>
        <v>166.66</v>
      </c>
      <c r="J50" s="22">
        <v>166.66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5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5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5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686.85</v>
      </c>
      <c r="H53" s="20">
        <f t="shared" si="1"/>
        <v>43.430000000000007</v>
      </c>
      <c r="I53" s="21">
        <f t="shared" ca="1" si="3"/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5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5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5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590.54</v>
      </c>
      <c r="H56" s="20">
        <f t="shared" si="1"/>
        <v>370.27</v>
      </c>
      <c r="I56" s="21">
        <f t="shared" ca="1" si="3"/>
        <v>150</v>
      </c>
      <c r="J56" s="22">
        <v>150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5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5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5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5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5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5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5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5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5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778.29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0</v>
      </c>
    </row>
    <row r="66" spans="1:67" x14ac:dyDescent="0.25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5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0</v>
      </c>
      <c r="H67" s="20">
        <f t="shared" si="1"/>
        <v>460.16</v>
      </c>
      <c r="I67" s="21">
        <f t="shared" ca="1" si="3"/>
        <v>920.31</v>
      </c>
      <c r="J67" s="22">
        <v>920.31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0</v>
      </c>
    </row>
    <row r="68" spans="1:67" x14ac:dyDescent="0.25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5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5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5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5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5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5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98.769999999999982</v>
      </c>
      <c r="I74" s="21">
        <f t="shared" ca="1" si="9"/>
        <v>797.54</v>
      </c>
      <c r="J74" s="22">
        <v>797.54</v>
      </c>
      <c r="K74" s="22">
        <v>0</v>
      </c>
      <c r="L74" s="22">
        <v>300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300</v>
      </c>
    </row>
    <row r="75" spans="1:67" x14ac:dyDescent="0.25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0</v>
      </c>
      <c r="H75" s="20">
        <f t="shared" si="7"/>
        <v>574.08000000000004</v>
      </c>
      <c r="I75" s="21">
        <f t="shared" ca="1" si="9"/>
        <v>1148.1600000000001</v>
      </c>
      <c r="J75" s="22">
        <v>1148.1600000000001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5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5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5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5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5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1291.2</v>
      </c>
      <c r="I80" s="21">
        <f t="shared" ca="1" si="9"/>
        <v>2582.4</v>
      </c>
      <c r="J80" s="22">
        <v>2582.4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0</v>
      </c>
    </row>
    <row r="81" spans="1:67" x14ac:dyDescent="0.25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540.73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200</v>
      </c>
    </row>
    <row r="82" spans="1:67" x14ac:dyDescent="0.25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5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-19.669999999999959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514.91999999999996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100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614.91999999999996</v>
      </c>
    </row>
    <row r="84" spans="1:67" x14ac:dyDescent="0.25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5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5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5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914.24</v>
      </c>
      <c r="H87" s="20">
        <f t="shared" si="7"/>
        <v>21.560000000000002</v>
      </c>
      <c r="I87" s="21">
        <f t="shared" ca="1" si="9"/>
        <v>100</v>
      </c>
      <c r="J87" s="22">
        <v>100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80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485.56</v>
      </c>
    </row>
    <row r="88" spans="1:67" x14ac:dyDescent="0.25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-130.76999999999998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300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600</v>
      </c>
    </row>
    <row r="89" spans="1:67" x14ac:dyDescent="0.25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5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5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5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5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101.86000000000001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542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542</v>
      </c>
    </row>
    <row r="94" spans="1:67" x14ac:dyDescent="0.25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5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34.620000000000005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280.56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395.56</v>
      </c>
    </row>
    <row r="96" spans="1:67" x14ac:dyDescent="0.25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0</v>
      </c>
      <c r="H96" s="20">
        <f t="shared" si="7"/>
        <v>183.39</v>
      </c>
      <c r="I96" s="21">
        <f t="shared" ca="1" si="9"/>
        <v>766.79</v>
      </c>
      <c r="J96" s="22">
        <v>766.79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5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5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0</v>
      </c>
      <c r="H98" s="20">
        <f t="shared" si="7"/>
        <v>131.16000000000003</v>
      </c>
      <c r="I98" s="21">
        <f t="shared" ca="1" si="9"/>
        <v>862.31</v>
      </c>
      <c r="J98" s="22">
        <v>862.31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5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5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369.80999999999995</v>
      </c>
      <c r="H100" s="20">
        <f t="shared" si="7"/>
        <v>284.91000000000003</v>
      </c>
      <c r="I100" s="21">
        <f t="shared" ca="1" si="9"/>
        <v>200</v>
      </c>
      <c r="J100" s="22">
        <v>200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5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446.63</v>
      </c>
      <c r="H101" s="20">
        <f t="shared" si="7"/>
        <v>-23.740000000000009</v>
      </c>
      <c r="I101" s="21">
        <f t="shared" ca="1" si="9"/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247.06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247.06</v>
      </c>
    </row>
    <row r="102" spans="1:67" x14ac:dyDescent="0.25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-2312.87</v>
      </c>
      <c r="H102" s="20">
        <f t="shared" si="7"/>
        <v>1156.43</v>
      </c>
      <c r="I102" s="21">
        <f t="shared" ca="1" si="9"/>
        <v>4625.74</v>
      </c>
      <c r="J102" s="22">
        <v>4625.74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5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5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923.86999999999989</v>
      </c>
      <c r="I104" s="21">
        <f t="shared" ca="1" si="9"/>
        <v>2587.7399999999998</v>
      </c>
      <c r="J104" s="22">
        <v>2587.7399999999998</v>
      </c>
      <c r="K104" s="22">
        <v>300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370</v>
      </c>
    </row>
    <row r="105" spans="1:67" x14ac:dyDescent="0.25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5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5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-596.20000000000027</v>
      </c>
      <c r="H107" s="20">
        <f t="shared" si="7"/>
        <v>811.12</v>
      </c>
      <c r="I107" s="21">
        <f t="shared" ca="1" si="9"/>
        <v>2218.4300000000003</v>
      </c>
      <c r="J107" s="22">
        <v>2218.4300000000003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5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-1206.25</v>
      </c>
      <c r="H108" s="20">
        <f t="shared" si="7"/>
        <v>203.12</v>
      </c>
      <c r="I108" s="21">
        <f t="shared" ca="1" si="9"/>
        <v>2412.5</v>
      </c>
      <c r="J108" s="22">
        <v>2412.5</v>
      </c>
      <c r="K108" s="22">
        <v>300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400</v>
      </c>
    </row>
    <row r="109" spans="1:67" x14ac:dyDescent="0.25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513.01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0</v>
      </c>
    </row>
    <row r="110" spans="1:67" x14ac:dyDescent="0.25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5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5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5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5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0</v>
      </c>
      <c r="H114" s="20">
        <f t="shared" si="7"/>
        <v>318.37</v>
      </c>
      <c r="I114" s="21">
        <f t="shared" ca="1" si="9"/>
        <v>786.75</v>
      </c>
      <c r="J114" s="22">
        <v>786.75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5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5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5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164.44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129.13999999999999</v>
      </c>
      <c r="T117" s="22">
        <v>70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199.14</v>
      </c>
    </row>
    <row r="118" spans="1:67" x14ac:dyDescent="0.25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5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5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845.91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0</v>
      </c>
    </row>
    <row r="121" spans="1:67" x14ac:dyDescent="0.25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867.05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0</v>
      </c>
    </row>
    <row r="122" spans="1:67" x14ac:dyDescent="0.25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663.48</v>
      </c>
      <c r="H122" s="20">
        <f t="shared" si="7"/>
        <v>663.48</v>
      </c>
      <c r="I122" s="21">
        <f t="shared" ca="1" si="9"/>
        <v>663.47</v>
      </c>
      <c r="J122" s="22">
        <v>663.47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5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938.03</v>
      </c>
      <c r="H123" s="20">
        <f t="shared" si="7"/>
        <v>651.41</v>
      </c>
      <c r="I123" s="21">
        <f t="shared" ca="1" si="9"/>
        <v>364.79</v>
      </c>
      <c r="J123" s="22">
        <v>364.79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5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0</v>
      </c>
      <c r="H124" s="20">
        <f t="shared" si="7"/>
        <v>1136.28</v>
      </c>
      <c r="I124" s="21">
        <f t="shared" ca="1" si="9"/>
        <v>2272.56</v>
      </c>
      <c r="J124" s="22">
        <v>2272.56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5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962.46</v>
      </c>
      <c r="H125" s="20">
        <f t="shared" si="7"/>
        <v>481.23</v>
      </c>
      <c r="I125" s="21">
        <f t="shared" ca="1" si="9"/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5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5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5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5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5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5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5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5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5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5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5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768.98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600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600</v>
      </c>
    </row>
    <row r="137" spans="1:67" x14ac:dyDescent="0.25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979.32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0</v>
      </c>
    </row>
    <row r="138" spans="1:67" x14ac:dyDescent="0.25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5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788.31999999999994</v>
      </c>
      <c r="H139" s="20">
        <f t="shared" si="12"/>
        <v>188.38</v>
      </c>
      <c r="I139" s="21">
        <f t="shared" ca="1" si="15"/>
        <v>788.45</v>
      </c>
      <c r="J139" s="22">
        <v>788.45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5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-6.6599999999999682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600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650</v>
      </c>
    </row>
    <row r="141" spans="1:67" x14ac:dyDescent="0.25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310.19000000000005</v>
      </c>
      <c r="H141" s="20">
        <f t="shared" si="12"/>
        <v>451.6</v>
      </c>
      <c r="I141" s="21">
        <f t="shared" ca="1" si="15"/>
        <v>593</v>
      </c>
      <c r="J141" s="22">
        <v>593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5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365.04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0</v>
      </c>
    </row>
    <row r="143" spans="1:67" x14ac:dyDescent="0.25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5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-230.35000000000002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100</v>
      </c>
      <c r="V144" s="22">
        <v>600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700</v>
      </c>
    </row>
    <row r="145" spans="1:67" x14ac:dyDescent="0.25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5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335.13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0</v>
      </c>
    </row>
    <row r="147" spans="1:67" x14ac:dyDescent="0.25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5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5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5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5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-216.45999999999998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480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480</v>
      </c>
    </row>
    <row r="152" spans="1:67" x14ac:dyDescent="0.25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5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5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462.56</v>
      </c>
      <c r="H154" s="20">
        <f t="shared" si="12"/>
        <v>231.28</v>
      </c>
      <c r="I154" s="21">
        <f t="shared" ca="1" si="15"/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5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105.4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105.41</v>
      </c>
    </row>
    <row r="156" spans="1:67" x14ac:dyDescent="0.25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5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5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0</v>
      </c>
      <c r="H158" s="20">
        <f t="shared" si="12"/>
        <v>938.7</v>
      </c>
      <c r="I158" s="21">
        <f t="shared" ca="1" si="15"/>
        <v>1877.4</v>
      </c>
      <c r="J158" s="22">
        <v>1877.4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5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5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1023.63</v>
      </c>
      <c r="H160" s="20">
        <f t="shared" si="12"/>
        <v>511.81</v>
      </c>
      <c r="I160" s="21">
        <f t="shared" ca="1" si="15"/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5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5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5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193.33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50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50</v>
      </c>
    </row>
    <row r="164" spans="1:67" x14ac:dyDescent="0.25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5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340.2</v>
      </c>
    </row>
    <row r="166" spans="1:67" x14ac:dyDescent="0.25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5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5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368.40999999999997</v>
      </c>
      <c r="H168" s="20">
        <f t="shared" si="12"/>
        <v>309.20999999999998</v>
      </c>
      <c r="I168" s="21">
        <f t="shared" ca="1" si="15"/>
        <v>350</v>
      </c>
      <c r="J168" s="22">
        <v>350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5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5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5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5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5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5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5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612.54</v>
      </c>
      <c r="H175" s="20">
        <f t="shared" si="12"/>
        <v>256.27</v>
      </c>
      <c r="I175" s="21">
        <f t="shared" ca="1" si="15"/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5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0</v>
      </c>
      <c r="H176" s="20">
        <f t="shared" si="12"/>
        <v>153.99</v>
      </c>
      <c r="I176" s="21">
        <f t="shared" ca="1" si="15"/>
        <v>407.98</v>
      </c>
      <c r="J176" s="22">
        <v>407.98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50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50</v>
      </c>
    </row>
    <row r="177" spans="1:67" x14ac:dyDescent="0.25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0</v>
      </c>
      <c r="H177" s="20">
        <f t="shared" si="12"/>
        <v>250.16</v>
      </c>
      <c r="I177" s="21">
        <f t="shared" ca="1" si="15"/>
        <v>500.32</v>
      </c>
      <c r="J177" s="22">
        <v>500.32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0</v>
      </c>
    </row>
    <row r="178" spans="1:67" x14ac:dyDescent="0.25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5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5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0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152.32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152.32</v>
      </c>
    </row>
    <row r="181" spans="1:67" x14ac:dyDescent="0.25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5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955.51</v>
      </c>
      <c r="H182" s="20">
        <f t="shared" si="12"/>
        <v>477.76</v>
      </c>
      <c r="I182" s="21">
        <f t="shared" ca="1" si="15"/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5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272.24</v>
      </c>
      <c r="H183" s="20">
        <f t="shared" si="12"/>
        <v>216.06</v>
      </c>
      <c r="I183" s="21">
        <f t="shared" ca="1" si="15"/>
        <v>159.88999999999999</v>
      </c>
      <c r="J183" s="22">
        <v>159.88999999999999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5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5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5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179.87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0</v>
      </c>
    </row>
    <row r="187" spans="1:67" x14ac:dyDescent="0.25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5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5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5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68.980000000000018</v>
      </c>
      <c r="H190" s="20">
        <f t="shared" si="12"/>
        <v>121.69999999999999</v>
      </c>
      <c r="I190" s="21">
        <f t="shared" ca="1" si="15"/>
        <v>274.43</v>
      </c>
      <c r="J190" s="22">
        <v>274.43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5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5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5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5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5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581.49</v>
      </c>
      <c r="H195" s="20">
        <f t="shared" si="18"/>
        <v>340.75</v>
      </c>
      <c r="I195" s="21">
        <f t="shared" ca="1" si="15"/>
        <v>100</v>
      </c>
      <c r="J195" s="22">
        <v>100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0</v>
      </c>
    </row>
    <row r="196" spans="1:67" x14ac:dyDescent="0.25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5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5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-1100.82</v>
      </c>
      <c r="H198" s="20">
        <f t="shared" si="18"/>
        <v>410.40999999999997</v>
      </c>
      <c r="I198" s="21">
        <f t="shared" ref="I198:I261" ca="1" si="21">OFFSET(INDIRECT(ADDRESS(1,MATCH($I$2,$A$1:$BN$1,0))),ROW()-1,0)</f>
        <v>2201.64</v>
      </c>
      <c r="J198" s="22">
        <v>2201.64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140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140</v>
      </c>
    </row>
    <row r="199" spans="1:67" x14ac:dyDescent="0.25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123.26999999999998</v>
      </c>
      <c r="H199" s="20">
        <f t="shared" si="18"/>
        <v>375.26</v>
      </c>
      <c r="I199" s="21">
        <f t="shared" ca="1" si="21"/>
        <v>757.24</v>
      </c>
      <c r="J199" s="22">
        <v>757.24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5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5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479.3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0</v>
      </c>
    </row>
    <row r="202" spans="1:67" x14ac:dyDescent="0.25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5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297.99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0</v>
      </c>
    </row>
    <row r="204" spans="1:67" x14ac:dyDescent="0.25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5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5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5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5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5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5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639</v>
      </c>
      <c r="H210" s="20">
        <f t="shared" si="18"/>
        <v>259.5</v>
      </c>
      <c r="I210" s="21">
        <f t="shared" ca="1" si="21"/>
        <v>1000</v>
      </c>
      <c r="J210" s="22">
        <v>1000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5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5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5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5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5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255.03000000000003</v>
      </c>
      <c r="H215" s="20">
        <f t="shared" si="18"/>
        <v>290.06</v>
      </c>
      <c r="I215" s="21">
        <f t="shared" ca="1" si="21"/>
        <v>495.08</v>
      </c>
      <c r="J215" s="22">
        <v>495.08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5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393.52</v>
      </c>
      <c r="I216" s="21">
        <f t="shared" ca="1" si="21"/>
        <v>787.05</v>
      </c>
      <c r="J216" s="22">
        <v>787.05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0</v>
      </c>
    </row>
    <row r="217" spans="1:67" x14ac:dyDescent="0.25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631.74</v>
      </c>
      <c r="H217" s="20">
        <f t="shared" si="18"/>
        <v>315.87</v>
      </c>
      <c r="I217" s="21">
        <f t="shared" ca="1" si="21"/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0</v>
      </c>
    </row>
    <row r="218" spans="1:67" x14ac:dyDescent="0.25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0</v>
      </c>
      <c r="H218" s="20">
        <f t="shared" si="18"/>
        <v>191</v>
      </c>
      <c r="I218" s="21">
        <f t="shared" ca="1" si="21"/>
        <v>602.01</v>
      </c>
      <c r="J218" s="22">
        <v>602.01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5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5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5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5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268.21999999999991</v>
      </c>
      <c r="H222" s="20">
        <f t="shared" si="18"/>
        <v>190.51999999999992</v>
      </c>
      <c r="I222" s="21">
        <f t="shared" ca="1" si="21"/>
        <v>781.4</v>
      </c>
      <c r="J222" s="22">
        <v>781.4</v>
      </c>
      <c r="K222" s="22">
        <v>300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34.29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334.29</v>
      </c>
    </row>
    <row r="223" spans="1:67" x14ac:dyDescent="0.25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527.04999999999995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0</v>
      </c>
    </row>
    <row r="224" spans="1:67" x14ac:dyDescent="0.25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5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5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402.4</v>
      </c>
      <c r="H226" s="20">
        <f t="shared" si="18"/>
        <v>226.2</v>
      </c>
      <c r="I226" s="21">
        <f t="shared" ca="1" si="21"/>
        <v>50</v>
      </c>
      <c r="J226" s="22">
        <v>50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5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0</v>
      </c>
      <c r="H227" s="20">
        <f t="shared" si="18"/>
        <v>486.36</v>
      </c>
      <c r="I227" s="21">
        <f t="shared" ca="1" si="21"/>
        <v>972.71</v>
      </c>
      <c r="J227" s="22">
        <v>972.71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5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5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868.32</v>
      </c>
      <c r="H229" s="20">
        <f t="shared" si="18"/>
        <v>439.16</v>
      </c>
      <c r="I229" s="21">
        <f t="shared" ca="1" si="21"/>
        <v>10</v>
      </c>
      <c r="J229" s="22">
        <v>10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5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5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5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5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521.76</v>
      </c>
      <c r="H233" s="20">
        <f t="shared" si="18"/>
        <v>285.88</v>
      </c>
      <c r="I233" s="21">
        <f t="shared" ca="1" si="21"/>
        <v>50</v>
      </c>
      <c r="J233" s="22">
        <v>50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5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5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5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5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5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5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363.8</v>
      </c>
      <c r="H239" s="20">
        <f t="shared" si="18"/>
        <v>181.9</v>
      </c>
      <c r="I239" s="21">
        <f t="shared" ca="1" si="21"/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5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5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5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248.59</v>
      </c>
      <c r="H242" s="20">
        <f t="shared" si="18"/>
        <v>248.59</v>
      </c>
      <c r="I242" s="21">
        <f t="shared" ca="1" si="21"/>
        <v>248.59</v>
      </c>
      <c r="J242" s="22">
        <v>248.59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5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156.73000000000002</v>
      </c>
      <c r="H243" s="20">
        <f t="shared" si="18"/>
        <v>178.36</v>
      </c>
      <c r="I243" s="21">
        <f t="shared" ca="1" si="21"/>
        <v>200</v>
      </c>
      <c r="J243" s="22">
        <v>200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5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5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202.73000000000002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600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977.76</v>
      </c>
    </row>
    <row r="246" spans="1:67" x14ac:dyDescent="0.25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5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544.67999999999995</v>
      </c>
      <c r="H247" s="20">
        <f t="shared" si="18"/>
        <v>444.67999999999995</v>
      </c>
      <c r="I247" s="21">
        <f t="shared" ca="1" si="21"/>
        <v>544.67999999999995</v>
      </c>
      <c r="J247" s="22">
        <v>544.67999999999995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5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5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5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5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30.410000000000025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139.02000000000001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156.75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295.77</v>
      </c>
    </row>
    <row r="252" spans="1:67" x14ac:dyDescent="0.25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5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5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0</v>
      </c>
      <c r="H254" s="20">
        <f t="shared" si="18"/>
        <v>200.64999999999998</v>
      </c>
      <c r="I254" s="21">
        <f t="shared" ca="1" si="21"/>
        <v>651.29</v>
      </c>
      <c r="J254" s="22">
        <v>651.29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125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125</v>
      </c>
    </row>
    <row r="255" spans="1:67" x14ac:dyDescent="0.25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5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5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5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5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5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5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5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5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0</v>
      </c>
      <c r="H263" s="20">
        <f t="shared" si="24"/>
        <v>183.67000000000002</v>
      </c>
      <c r="I263" s="21">
        <f t="shared" ca="1" si="26"/>
        <v>661.35</v>
      </c>
      <c r="J263" s="22">
        <v>661.35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5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5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5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560.33000000000004</v>
      </c>
      <c r="H266" s="20">
        <f t="shared" si="24"/>
        <v>280.16000000000003</v>
      </c>
      <c r="I266" s="21">
        <f t="shared" ca="1" si="26"/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0</v>
      </c>
    </row>
    <row r="267" spans="1:67" x14ac:dyDescent="0.25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99404.099999999991</v>
      </c>
      <c r="H267" s="23">
        <f>SUM(H5:H266)</f>
        <v>113290.06</v>
      </c>
      <c r="I267" s="23">
        <f ca="1">SUM(I5:I266)</f>
        <v>190481.69000000009</v>
      </c>
      <c r="J267" s="27">
        <f t="shared" si="27"/>
        <v>190481.69000000009</v>
      </c>
      <c r="K267" s="27">
        <f t="shared" si="27"/>
        <v>4520</v>
      </c>
      <c r="L267" s="27">
        <f t="shared" si="27"/>
        <v>1300</v>
      </c>
      <c r="M267" s="27">
        <f t="shared" si="27"/>
        <v>225</v>
      </c>
      <c r="N267" s="27">
        <f t="shared" si="27"/>
        <v>570</v>
      </c>
      <c r="O267" s="27">
        <f t="shared" si="27"/>
        <v>0</v>
      </c>
      <c r="P267" s="27">
        <f t="shared" si="27"/>
        <v>681.5</v>
      </c>
      <c r="Q267" s="27">
        <f t="shared" si="27"/>
        <v>0</v>
      </c>
      <c r="R267" s="27">
        <f t="shared" si="27"/>
        <v>4439.8700000000008</v>
      </c>
      <c r="S267" s="27">
        <f t="shared" si="27"/>
        <v>129.13999999999999</v>
      </c>
      <c r="T267" s="27">
        <f t="shared" si="27"/>
        <v>795</v>
      </c>
      <c r="U267" s="27">
        <f t="shared" si="27"/>
        <v>350</v>
      </c>
      <c r="V267" s="27">
        <f t="shared" si="27"/>
        <v>3480</v>
      </c>
      <c r="W267" s="27">
        <f t="shared" si="27"/>
        <v>1223.46</v>
      </c>
      <c r="X267" s="27">
        <f t="shared" si="27"/>
        <v>725</v>
      </c>
      <c r="Y267" s="27">
        <f t="shared" si="27"/>
        <v>150</v>
      </c>
      <c r="Z267" s="27">
        <f t="shared" si="27"/>
        <v>1080.5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34.29</v>
      </c>
      <c r="AE267" s="27">
        <f t="shared" si="27"/>
        <v>0</v>
      </c>
      <c r="AF267" s="27">
        <f t="shared" si="27"/>
        <v>0</v>
      </c>
      <c r="AG267" s="27">
        <f t="shared" si="27"/>
        <v>1719.9099999999999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887</v>
      </c>
      <c r="AL267" s="27">
        <f t="shared" si="27"/>
        <v>0</v>
      </c>
      <c r="AM267" s="27">
        <f t="shared" si="27"/>
        <v>0</v>
      </c>
      <c r="AN267" s="27">
        <f t="shared" si="27"/>
        <v>1900</v>
      </c>
      <c r="AO267" s="27">
        <f t="shared" si="27"/>
        <v>652.31999999999994</v>
      </c>
      <c r="AP267" s="27">
        <f t="shared" si="27"/>
        <v>1836.12</v>
      </c>
      <c r="AQ267" s="27">
        <f t="shared" si="27"/>
        <v>1174.5700000000002</v>
      </c>
      <c r="AR267" s="27">
        <f t="shared" si="27"/>
        <v>954.81</v>
      </c>
      <c r="AS267" s="27">
        <f t="shared" si="27"/>
        <v>100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31473.559999999998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267"/>
  <sheetViews>
    <sheetView workbookViewId="0">
      <selection activeCell="K267" sqref="K267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44" width="9" customWidth="1"/>
    <col min="45" max="45" width="11" customWidth="1"/>
    <col min="46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tr">
        <f>IFERROR(INDEX([3]C!$A$2:$D$500,MATCH(AR$1,[3]C!$A$2:$A$500,0),4),"")</f>
        <v>CDA LA LIBERTAD</v>
      </c>
      <c r="AS3" s="15" t="str">
        <f>IFERROR(INDEX([3]C!$A$2:$D$500,MATCH(AS$1,[3]C!$A$2:$A$500,0),4),"")</f>
        <v>COORDINACION INTERMUNICIPAL U-7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5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5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5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-470.11999999999989</v>
      </c>
      <c r="H6" s="20">
        <f t="shared" si="1"/>
        <v>190.94000000000005</v>
      </c>
      <c r="I6" s="21">
        <f t="shared" ref="I6:I69" ca="1" si="3">OFFSET(INDIRECT(ADDRESS(1,MATCH($I$2,$A$1:$BN$1,0))),ROW()-1,0)</f>
        <v>2052</v>
      </c>
      <c r="J6" s="22">
        <v>2052</v>
      </c>
      <c r="K6" s="22">
        <v>600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600</v>
      </c>
    </row>
    <row r="7" spans="1:67" x14ac:dyDescent="0.25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5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909.13000000000011</v>
      </c>
      <c r="H8" s="20">
        <f t="shared" si="1"/>
        <v>1103.56</v>
      </c>
      <c r="I8" s="21">
        <f t="shared" ca="1" si="3"/>
        <v>1298</v>
      </c>
      <c r="J8" s="22">
        <v>1298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5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5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5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5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5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5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5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5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1362.32</v>
      </c>
      <c r="H16" s="20">
        <f t="shared" si="1"/>
        <v>381.15999999999997</v>
      </c>
      <c r="I16" s="21">
        <f t="shared" ca="1" si="3"/>
        <v>0</v>
      </c>
      <c r="J16" s="22">
        <v>0</v>
      </c>
      <c r="K16" s="22">
        <v>300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300</v>
      </c>
    </row>
    <row r="17" spans="1:67" x14ac:dyDescent="0.25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5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5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5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5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5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5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170.01</v>
      </c>
      <c r="I23" s="21">
        <f t="shared" ca="1" si="3"/>
        <v>107.03</v>
      </c>
      <c r="J23" s="22">
        <v>107.03</v>
      </c>
      <c r="K23" s="22">
        <v>0</v>
      </c>
      <c r="L23" s="22">
        <v>300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300</v>
      </c>
    </row>
    <row r="24" spans="1:67" x14ac:dyDescent="0.25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5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5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5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5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1308.3699999999999</v>
      </c>
      <c r="H28" s="20">
        <f t="shared" si="1"/>
        <v>704.19</v>
      </c>
      <c r="I28" s="21">
        <f t="shared" ca="1" si="3"/>
        <v>100</v>
      </c>
      <c r="J28" s="22">
        <v>100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5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5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0</v>
      </c>
      <c r="H30" s="20">
        <f t="shared" si="1"/>
        <v>764.14</v>
      </c>
      <c r="I30" s="21">
        <f t="shared" ca="1" si="3"/>
        <v>1528.28</v>
      </c>
      <c r="J30" s="22">
        <v>1528.28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5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5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228.53999999999996</v>
      </c>
      <c r="H32" s="20">
        <f t="shared" si="1"/>
        <v>364.27</v>
      </c>
      <c r="I32" s="21">
        <f t="shared" ca="1" si="3"/>
        <v>500</v>
      </c>
      <c r="J32" s="22">
        <v>500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0</v>
      </c>
    </row>
    <row r="33" spans="1:67" x14ac:dyDescent="0.25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5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5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38.779999999999973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270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270</v>
      </c>
    </row>
    <row r="36" spans="1:67" x14ac:dyDescent="0.25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5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5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955.08999999999992</v>
      </c>
      <c r="H38" s="20">
        <f t="shared" si="1"/>
        <v>427.53999999999996</v>
      </c>
      <c r="I38" s="21">
        <f t="shared" ca="1" si="3"/>
        <v>500</v>
      </c>
      <c r="J38" s="22">
        <v>500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5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1318.32</v>
      </c>
      <c r="H39" s="20">
        <f t="shared" si="1"/>
        <v>659.16</v>
      </c>
      <c r="I39" s="21">
        <f t="shared" ca="1" si="3"/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5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1074.96</v>
      </c>
      <c r="H40" s="20">
        <f t="shared" si="1"/>
        <v>887.48</v>
      </c>
      <c r="I40" s="21">
        <f t="shared" ca="1" si="3"/>
        <v>700</v>
      </c>
      <c r="J40" s="22">
        <v>700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5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690.2</v>
      </c>
      <c r="H41" s="20">
        <f t="shared" si="1"/>
        <v>645.1</v>
      </c>
      <c r="I41" s="21">
        <f t="shared" ca="1" si="3"/>
        <v>1000</v>
      </c>
      <c r="J41" s="22">
        <v>1000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5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5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5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0</v>
      </c>
      <c r="H44" s="20">
        <f t="shared" si="1"/>
        <v>763.39</v>
      </c>
      <c r="I44" s="21">
        <f t="shared" ca="1" si="3"/>
        <v>1526.77</v>
      </c>
      <c r="J44" s="22">
        <v>1526.77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5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5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495.64</v>
      </c>
      <c r="H46" s="20">
        <f t="shared" si="1"/>
        <v>447.82</v>
      </c>
      <c r="I46" s="21">
        <f t="shared" ca="1" si="3"/>
        <v>400</v>
      </c>
      <c r="J46" s="22">
        <v>400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5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5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5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5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448.92000000000007</v>
      </c>
      <c r="H50" s="20">
        <f t="shared" si="1"/>
        <v>307.79000000000002</v>
      </c>
      <c r="I50" s="21">
        <f t="shared" ca="1" si="3"/>
        <v>166.66</v>
      </c>
      <c r="J50" s="22">
        <v>166.66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5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5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5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686.85</v>
      </c>
      <c r="H53" s="20">
        <f t="shared" si="1"/>
        <v>43.430000000000007</v>
      </c>
      <c r="I53" s="21">
        <f t="shared" ca="1" si="3"/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5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5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5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590.54</v>
      </c>
      <c r="H56" s="20">
        <f t="shared" si="1"/>
        <v>370.27</v>
      </c>
      <c r="I56" s="21">
        <f t="shared" ca="1" si="3"/>
        <v>150</v>
      </c>
      <c r="J56" s="22">
        <v>150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5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5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5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5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5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5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5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5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5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778.29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0</v>
      </c>
    </row>
    <row r="66" spans="1:67" x14ac:dyDescent="0.25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5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0</v>
      </c>
      <c r="H67" s="20">
        <f t="shared" si="1"/>
        <v>460.16</v>
      </c>
      <c r="I67" s="21">
        <f t="shared" ca="1" si="3"/>
        <v>920.31</v>
      </c>
      <c r="J67" s="22">
        <v>920.31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0</v>
      </c>
    </row>
    <row r="68" spans="1:67" x14ac:dyDescent="0.25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5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5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5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5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5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5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98.769999999999982</v>
      </c>
      <c r="I74" s="21">
        <f t="shared" ca="1" si="9"/>
        <v>797.54</v>
      </c>
      <c r="J74" s="22">
        <v>797.54</v>
      </c>
      <c r="K74" s="22">
        <v>0</v>
      </c>
      <c r="L74" s="22">
        <v>300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300</v>
      </c>
    </row>
    <row r="75" spans="1:67" x14ac:dyDescent="0.25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0</v>
      </c>
      <c r="H75" s="20">
        <f t="shared" si="7"/>
        <v>574.08000000000004</v>
      </c>
      <c r="I75" s="21">
        <f t="shared" ca="1" si="9"/>
        <v>1148.1600000000001</v>
      </c>
      <c r="J75" s="22">
        <v>1148.1600000000001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5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5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5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5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5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1291.2</v>
      </c>
      <c r="I80" s="21">
        <f t="shared" ca="1" si="9"/>
        <v>2582.4</v>
      </c>
      <c r="J80" s="22">
        <v>2582.4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0</v>
      </c>
    </row>
    <row r="81" spans="1:67" x14ac:dyDescent="0.25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540.73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200</v>
      </c>
    </row>
    <row r="82" spans="1:67" x14ac:dyDescent="0.25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5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37.789999999999964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257.45999999999998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300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557.46</v>
      </c>
    </row>
    <row r="84" spans="1:67" x14ac:dyDescent="0.25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5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5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5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914.24</v>
      </c>
      <c r="H87" s="20">
        <f t="shared" si="7"/>
        <v>21.560000000000002</v>
      </c>
      <c r="I87" s="21">
        <f t="shared" ca="1" si="9"/>
        <v>100</v>
      </c>
      <c r="J87" s="22">
        <v>100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80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485.56</v>
      </c>
    </row>
    <row r="88" spans="1:67" x14ac:dyDescent="0.25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19.230000000000018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150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450</v>
      </c>
    </row>
    <row r="89" spans="1:67" x14ac:dyDescent="0.25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5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5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5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5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372.86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271</v>
      </c>
    </row>
    <row r="94" spans="1:67" x14ac:dyDescent="0.25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5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34.620000000000005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280.56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395.56</v>
      </c>
    </row>
    <row r="96" spans="1:67" x14ac:dyDescent="0.25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0</v>
      </c>
      <c r="H96" s="20">
        <f t="shared" si="7"/>
        <v>183.39</v>
      </c>
      <c r="I96" s="21">
        <f t="shared" ca="1" si="9"/>
        <v>766.79</v>
      </c>
      <c r="J96" s="22">
        <v>766.79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5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5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0</v>
      </c>
      <c r="H98" s="20">
        <f t="shared" si="7"/>
        <v>131.16000000000003</v>
      </c>
      <c r="I98" s="21">
        <f t="shared" ca="1" si="9"/>
        <v>862.31</v>
      </c>
      <c r="J98" s="22">
        <v>862.31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5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5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369.80999999999995</v>
      </c>
      <c r="H100" s="20">
        <f t="shared" si="7"/>
        <v>284.91000000000003</v>
      </c>
      <c r="I100" s="21">
        <f t="shared" ca="1" si="9"/>
        <v>200</v>
      </c>
      <c r="J100" s="22">
        <v>200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5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-593.38</v>
      </c>
      <c r="H101" s="20">
        <f t="shared" si="7"/>
        <v>-200</v>
      </c>
      <c r="I101" s="21">
        <f t="shared" ca="1" si="9"/>
        <v>1040.01</v>
      </c>
      <c r="J101" s="22">
        <v>1040.01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123.32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300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423.32</v>
      </c>
    </row>
    <row r="102" spans="1:67" x14ac:dyDescent="0.25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0</v>
      </c>
      <c r="H102" s="20">
        <f t="shared" si="7"/>
        <v>1156.43</v>
      </c>
      <c r="I102" s="21">
        <f t="shared" ca="1" si="9"/>
        <v>2312.87</v>
      </c>
      <c r="J102" s="22">
        <v>2312.87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5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5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923.86999999999989</v>
      </c>
      <c r="I104" s="21">
        <f t="shared" ca="1" si="9"/>
        <v>2587.7399999999998</v>
      </c>
      <c r="J104" s="22">
        <v>2587.7399999999998</v>
      </c>
      <c r="K104" s="22">
        <v>300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370</v>
      </c>
    </row>
    <row r="105" spans="1:67" x14ac:dyDescent="0.25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5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5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0</v>
      </c>
      <c r="H107" s="20">
        <f t="shared" si="7"/>
        <v>811.12</v>
      </c>
      <c r="I107" s="21">
        <f t="shared" ca="1" si="9"/>
        <v>1622.23</v>
      </c>
      <c r="J107" s="22">
        <v>1622.23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5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0</v>
      </c>
      <c r="H108" s="20">
        <f t="shared" si="7"/>
        <v>203.12</v>
      </c>
      <c r="I108" s="21">
        <f t="shared" ca="1" si="9"/>
        <v>1206.25</v>
      </c>
      <c r="J108" s="22">
        <v>1206.25</v>
      </c>
      <c r="K108" s="22">
        <v>300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400</v>
      </c>
    </row>
    <row r="109" spans="1:67" x14ac:dyDescent="0.25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513.01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0</v>
      </c>
    </row>
    <row r="110" spans="1:67" x14ac:dyDescent="0.25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5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5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5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5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0</v>
      </c>
      <c r="H114" s="20">
        <f t="shared" si="7"/>
        <v>318.37</v>
      </c>
      <c r="I114" s="21">
        <f t="shared" ca="1" si="9"/>
        <v>786.75</v>
      </c>
      <c r="J114" s="22">
        <v>786.75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5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5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5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164.44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129.13999999999999</v>
      </c>
      <c r="T117" s="22">
        <v>70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199.14</v>
      </c>
    </row>
    <row r="118" spans="1:67" x14ac:dyDescent="0.25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5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5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-573.66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1419.57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1419.57</v>
      </c>
    </row>
    <row r="121" spans="1:67" x14ac:dyDescent="0.25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-507.94000000000005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1374.99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1374.99</v>
      </c>
    </row>
    <row r="122" spans="1:67" x14ac:dyDescent="0.25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663.48</v>
      </c>
      <c r="H122" s="20">
        <f t="shared" si="7"/>
        <v>663.48</v>
      </c>
      <c r="I122" s="21">
        <f t="shared" ca="1" si="9"/>
        <v>663.47</v>
      </c>
      <c r="J122" s="22">
        <v>663.47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5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938.03</v>
      </c>
      <c r="H123" s="20">
        <f t="shared" si="7"/>
        <v>651.41</v>
      </c>
      <c r="I123" s="21">
        <f t="shared" ca="1" si="9"/>
        <v>364.79</v>
      </c>
      <c r="J123" s="22">
        <v>364.79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5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0</v>
      </c>
      <c r="H124" s="20">
        <f t="shared" si="7"/>
        <v>1136.28</v>
      </c>
      <c r="I124" s="21">
        <f t="shared" ca="1" si="9"/>
        <v>2272.56</v>
      </c>
      <c r="J124" s="22">
        <v>2272.56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5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962.46</v>
      </c>
      <c r="H125" s="20">
        <f t="shared" si="7"/>
        <v>481.23</v>
      </c>
      <c r="I125" s="21">
        <f t="shared" ca="1" si="9"/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5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5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5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5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5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5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5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5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5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5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5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1068.98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300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300</v>
      </c>
    </row>
    <row r="137" spans="1:67" x14ac:dyDescent="0.25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979.32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0</v>
      </c>
    </row>
    <row r="138" spans="1:67" x14ac:dyDescent="0.25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5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788.31999999999994</v>
      </c>
      <c r="H139" s="20">
        <f t="shared" si="12"/>
        <v>188.38</v>
      </c>
      <c r="I139" s="21">
        <f t="shared" ca="1" si="15"/>
        <v>788.45</v>
      </c>
      <c r="J139" s="22">
        <v>788.45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5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293.34000000000003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300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350</v>
      </c>
    </row>
    <row r="141" spans="1:67" x14ac:dyDescent="0.25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310.19000000000005</v>
      </c>
      <c r="H141" s="20">
        <f t="shared" si="12"/>
        <v>451.6</v>
      </c>
      <c r="I141" s="21">
        <f t="shared" ca="1" si="15"/>
        <v>593</v>
      </c>
      <c r="J141" s="22">
        <v>593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5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365.04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0</v>
      </c>
    </row>
    <row r="143" spans="1:67" x14ac:dyDescent="0.25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5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119.64999999999998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50</v>
      </c>
      <c r="V144" s="22">
        <v>300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350</v>
      </c>
    </row>
    <row r="145" spans="1:67" x14ac:dyDescent="0.25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5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335.13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0</v>
      </c>
    </row>
    <row r="147" spans="1:67" x14ac:dyDescent="0.25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5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5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5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5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240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240</v>
      </c>
    </row>
    <row r="152" spans="1:67" x14ac:dyDescent="0.25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5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5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462.56</v>
      </c>
      <c r="H154" s="20">
        <f t="shared" si="12"/>
        <v>231.28</v>
      </c>
      <c r="I154" s="21">
        <f t="shared" ca="1" si="15"/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5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105.4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105.41</v>
      </c>
    </row>
    <row r="156" spans="1:67" x14ac:dyDescent="0.25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5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5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0</v>
      </c>
      <c r="H158" s="20">
        <f t="shared" si="12"/>
        <v>938.7</v>
      </c>
      <c r="I158" s="21">
        <f t="shared" ca="1" si="15"/>
        <v>1877.4</v>
      </c>
      <c r="J158" s="22">
        <v>1877.4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5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5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-511.80000000000007</v>
      </c>
      <c r="H160" s="20">
        <f t="shared" si="12"/>
        <v>511.81</v>
      </c>
      <c r="I160" s="21">
        <f t="shared" ca="1" si="15"/>
        <v>1535.43</v>
      </c>
      <c r="J160" s="22">
        <v>1535.43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5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5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5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193.33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50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50</v>
      </c>
    </row>
    <row r="164" spans="1:67" x14ac:dyDescent="0.25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5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340.2</v>
      </c>
    </row>
    <row r="166" spans="1:67" x14ac:dyDescent="0.25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5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5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368.40999999999997</v>
      </c>
      <c r="H168" s="20">
        <f t="shared" si="12"/>
        <v>309.20999999999998</v>
      </c>
      <c r="I168" s="21">
        <f t="shared" ca="1" si="15"/>
        <v>350</v>
      </c>
      <c r="J168" s="22">
        <v>350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5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5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5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5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5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5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5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612.54</v>
      </c>
      <c r="H175" s="20">
        <f t="shared" si="12"/>
        <v>256.27</v>
      </c>
      <c r="I175" s="21">
        <f t="shared" ca="1" si="15"/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5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0</v>
      </c>
      <c r="H176" s="20">
        <f t="shared" si="12"/>
        <v>153.99</v>
      </c>
      <c r="I176" s="21">
        <f t="shared" ca="1" si="15"/>
        <v>407.98</v>
      </c>
      <c r="J176" s="22">
        <v>407.98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50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50</v>
      </c>
    </row>
    <row r="177" spans="1:67" x14ac:dyDescent="0.25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0</v>
      </c>
      <c r="H177" s="20">
        <f t="shared" si="12"/>
        <v>250.16</v>
      </c>
      <c r="I177" s="21">
        <f t="shared" ca="1" si="15"/>
        <v>500.32</v>
      </c>
      <c r="J177" s="22">
        <v>500.32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0</v>
      </c>
    </row>
    <row r="178" spans="1:67" x14ac:dyDescent="0.25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5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5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0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152.32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152.32</v>
      </c>
    </row>
    <row r="181" spans="1:67" x14ac:dyDescent="0.25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5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-277.10000000000014</v>
      </c>
      <c r="H182" s="20">
        <f t="shared" si="12"/>
        <v>477.76</v>
      </c>
      <c r="I182" s="21">
        <f t="shared" ca="1" si="15"/>
        <v>1232.6100000000001</v>
      </c>
      <c r="J182" s="22">
        <v>1232.6100000000001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5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272.24</v>
      </c>
      <c r="H183" s="20">
        <f t="shared" si="12"/>
        <v>216.06</v>
      </c>
      <c r="I183" s="21">
        <f t="shared" ca="1" si="15"/>
        <v>159.88999999999999</v>
      </c>
      <c r="J183" s="22">
        <v>159.88999999999999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5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5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5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179.87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0</v>
      </c>
    </row>
    <row r="187" spans="1:67" x14ac:dyDescent="0.25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5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5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5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93.410000000000025</v>
      </c>
      <c r="H190" s="20">
        <f t="shared" si="12"/>
        <v>121.69999999999999</v>
      </c>
      <c r="I190" s="21">
        <f t="shared" ca="1" si="15"/>
        <v>250</v>
      </c>
      <c r="J190" s="22">
        <v>250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5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5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5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5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5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581.49</v>
      </c>
      <c r="H195" s="20">
        <f t="shared" si="18"/>
        <v>340.75</v>
      </c>
      <c r="I195" s="21">
        <f t="shared" ca="1" si="15"/>
        <v>100</v>
      </c>
      <c r="J195" s="22">
        <v>100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0</v>
      </c>
    </row>
    <row r="196" spans="1:67" x14ac:dyDescent="0.25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5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5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0</v>
      </c>
      <c r="H198" s="20">
        <f t="shared" si="18"/>
        <v>510.40999999999997</v>
      </c>
      <c r="I198" s="21">
        <f t="shared" ref="I198:I261" ca="1" si="21">OFFSET(INDIRECT(ADDRESS(1,MATCH($I$2,$A$1:$BN$1,0))),ROW()-1,0)</f>
        <v>1100.82</v>
      </c>
      <c r="J198" s="22">
        <v>1100.82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40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40</v>
      </c>
    </row>
    <row r="199" spans="1:67" x14ac:dyDescent="0.25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123.26999999999998</v>
      </c>
      <c r="H199" s="20">
        <f t="shared" si="18"/>
        <v>375.26</v>
      </c>
      <c r="I199" s="21">
        <f t="shared" ca="1" si="21"/>
        <v>757.24</v>
      </c>
      <c r="J199" s="22">
        <v>757.24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5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5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479.3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0</v>
      </c>
    </row>
    <row r="202" spans="1:67" x14ac:dyDescent="0.25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5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297.99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0</v>
      </c>
    </row>
    <row r="204" spans="1:67" x14ac:dyDescent="0.25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5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5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5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5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5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5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439</v>
      </c>
      <c r="H210" s="20">
        <f t="shared" si="18"/>
        <v>259.5</v>
      </c>
      <c r="I210" s="21">
        <f t="shared" ca="1" si="21"/>
        <v>1200</v>
      </c>
      <c r="J210" s="22">
        <v>1200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5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5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5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5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5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315.04000000000002</v>
      </c>
      <c r="H215" s="20">
        <f t="shared" si="18"/>
        <v>290.06</v>
      </c>
      <c r="I215" s="21">
        <f t="shared" ca="1" si="21"/>
        <v>435.07</v>
      </c>
      <c r="J215" s="22">
        <v>435.07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5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393.52</v>
      </c>
      <c r="I216" s="21">
        <f t="shared" ca="1" si="21"/>
        <v>787.05</v>
      </c>
      <c r="J216" s="22">
        <v>787.05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0</v>
      </c>
    </row>
    <row r="217" spans="1:67" x14ac:dyDescent="0.25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631.74</v>
      </c>
      <c r="H217" s="20">
        <f t="shared" si="18"/>
        <v>315.87</v>
      </c>
      <c r="I217" s="21">
        <f t="shared" ca="1" si="21"/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0</v>
      </c>
    </row>
    <row r="218" spans="1:67" x14ac:dyDescent="0.25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0</v>
      </c>
      <c r="H218" s="20">
        <f t="shared" si="18"/>
        <v>191</v>
      </c>
      <c r="I218" s="21">
        <f t="shared" ca="1" si="21"/>
        <v>602.01</v>
      </c>
      <c r="J218" s="22">
        <v>602.01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5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5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5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5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268.21999999999991</v>
      </c>
      <c r="H222" s="20">
        <f t="shared" si="18"/>
        <v>190.51999999999992</v>
      </c>
      <c r="I222" s="21">
        <f t="shared" ca="1" si="21"/>
        <v>781.4</v>
      </c>
      <c r="J222" s="22">
        <v>781.4</v>
      </c>
      <c r="K222" s="22">
        <v>300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34.29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334.29</v>
      </c>
    </row>
    <row r="223" spans="1:67" x14ac:dyDescent="0.25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527.04999999999995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0</v>
      </c>
    </row>
    <row r="224" spans="1:67" x14ac:dyDescent="0.25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5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5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402.4</v>
      </c>
      <c r="H226" s="20">
        <f t="shared" si="18"/>
        <v>226.2</v>
      </c>
      <c r="I226" s="21">
        <f t="shared" ca="1" si="21"/>
        <v>50</v>
      </c>
      <c r="J226" s="22">
        <v>50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5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0</v>
      </c>
      <c r="H227" s="20">
        <f t="shared" si="18"/>
        <v>486.36</v>
      </c>
      <c r="I227" s="21">
        <f t="shared" ca="1" si="21"/>
        <v>972.71</v>
      </c>
      <c r="J227" s="22">
        <v>972.71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5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5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868.32</v>
      </c>
      <c r="H229" s="20">
        <f t="shared" si="18"/>
        <v>439.16</v>
      </c>
      <c r="I229" s="21">
        <f t="shared" ca="1" si="21"/>
        <v>10</v>
      </c>
      <c r="J229" s="22">
        <v>10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5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5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5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5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521.76</v>
      </c>
      <c r="H233" s="20">
        <f t="shared" si="18"/>
        <v>285.88</v>
      </c>
      <c r="I233" s="21">
        <f t="shared" ca="1" si="21"/>
        <v>50</v>
      </c>
      <c r="J233" s="22">
        <v>50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5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5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5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5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5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5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363.8</v>
      </c>
      <c r="H239" s="20">
        <f t="shared" si="18"/>
        <v>181.9</v>
      </c>
      <c r="I239" s="21">
        <f t="shared" ca="1" si="21"/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5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5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5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248.59</v>
      </c>
      <c r="H242" s="20">
        <f t="shared" si="18"/>
        <v>248.59</v>
      </c>
      <c r="I242" s="21">
        <f t="shared" ca="1" si="21"/>
        <v>248.59</v>
      </c>
      <c r="J242" s="22">
        <v>248.59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5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156.73000000000002</v>
      </c>
      <c r="H243" s="20">
        <f t="shared" si="18"/>
        <v>178.36</v>
      </c>
      <c r="I243" s="21">
        <f t="shared" ca="1" si="21"/>
        <v>200</v>
      </c>
      <c r="J243" s="22">
        <v>200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5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5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502.73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300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677.76</v>
      </c>
    </row>
    <row r="246" spans="1:67" x14ac:dyDescent="0.25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5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544.67999999999995</v>
      </c>
      <c r="H247" s="20">
        <f t="shared" si="18"/>
        <v>444.67999999999995</v>
      </c>
      <c r="I247" s="21">
        <f t="shared" ca="1" si="21"/>
        <v>544.67999999999995</v>
      </c>
      <c r="J247" s="22">
        <v>544.67999999999995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5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5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5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5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30.410000000000025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139.02000000000001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156.75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295.77</v>
      </c>
    </row>
    <row r="252" spans="1:67" x14ac:dyDescent="0.25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5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5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0</v>
      </c>
      <c r="H254" s="20">
        <f t="shared" si="18"/>
        <v>200.64999999999998</v>
      </c>
      <c r="I254" s="21">
        <f t="shared" ca="1" si="21"/>
        <v>651.29</v>
      </c>
      <c r="J254" s="22">
        <v>651.29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125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125</v>
      </c>
    </row>
    <row r="255" spans="1:67" x14ac:dyDescent="0.25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5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5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5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5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5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5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5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5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661.35</v>
      </c>
      <c r="H263" s="20">
        <f t="shared" si="24"/>
        <v>183.67000000000002</v>
      </c>
      <c r="I263" s="21">
        <f t="shared" ca="1" si="26"/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5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5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5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260.33000000000004</v>
      </c>
      <c r="H266" s="20">
        <f t="shared" si="24"/>
        <v>280.16000000000003</v>
      </c>
      <c r="I266" s="21">
        <f t="shared" ca="1" si="26"/>
        <v>300</v>
      </c>
      <c r="J266" s="22">
        <v>300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0</v>
      </c>
    </row>
    <row r="267" spans="1:67" x14ac:dyDescent="0.25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100284.26</v>
      </c>
      <c r="H267" s="23">
        <f>SUM(H5:H266)</f>
        <v>112687.7</v>
      </c>
      <c r="I267" s="23">
        <f ca="1">SUM(I5:I266)</f>
        <v>189601.53000000006</v>
      </c>
      <c r="J267" s="27">
        <f t="shared" si="27"/>
        <v>189601.53000000006</v>
      </c>
      <c r="K267" s="27">
        <f t="shared" si="27"/>
        <v>4520</v>
      </c>
      <c r="L267" s="27">
        <f t="shared" si="27"/>
        <v>1000</v>
      </c>
      <c r="M267" s="27">
        <f t="shared" si="27"/>
        <v>225</v>
      </c>
      <c r="N267" s="27">
        <f t="shared" si="27"/>
        <v>570</v>
      </c>
      <c r="O267" s="27">
        <f t="shared" si="27"/>
        <v>0</v>
      </c>
      <c r="P267" s="27">
        <f t="shared" si="27"/>
        <v>3476.06</v>
      </c>
      <c r="Q267" s="27">
        <f t="shared" si="27"/>
        <v>0</v>
      </c>
      <c r="R267" s="27">
        <f t="shared" si="27"/>
        <v>3637.6700000000005</v>
      </c>
      <c r="S267" s="27">
        <f t="shared" si="27"/>
        <v>129.13999999999999</v>
      </c>
      <c r="T267" s="27">
        <f t="shared" si="27"/>
        <v>795</v>
      </c>
      <c r="U267" s="27">
        <f t="shared" si="27"/>
        <v>300</v>
      </c>
      <c r="V267" s="27">
        <f t="shared" si="27"/>
        <v>2040</v>
      </c>
      <c r="W267" s="27">
        <f t="shared" si="27"/>
        <v>1223.46</v>
      </c>
      <c r="X267" s="27">
        <f t="shared" si="27"/>
        <v>625</v>
      </c>
      <c r="Y267" s="27">
        <f t="shared" si="27"/>
        <v>150</v>
      </c>
      <c r="Z267" s="27">
        <f t="shared" si="27"/>
        <v>1080.5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34.29</v>
      </c>
      <c r="AE267" s="27">
        <f t="shared" si="27"/>
        <v>0</v>
      </c>
      <c r="AF267" s="27">
        <f t="shared" si="27"/>
        <v>0</v>
      </c>
      <c r="AG267" s="27">
        <f t="shared" si="27"/>
        <v>1719.9099999999999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887</v>
      </c>
      <c r="AL267" s="27">
        <f t="shared" si="27"/>
        <v>0</v>
      </c>
      <c r="AM267" s="27">
        <f t="shared" si="27"/>
        <v>0</v>
      </c>
      <c r="AN267" s="27">
        <f t="shared" si="27"/>
        <v>2100</v>
      </c>
      <c r="AO267" s="27">
        <f t="shared" si="27"/>
        <v>652.31999999999994</v>
      </c>
      <c r="AP267" s="27">
        <f t="shared" si="27"/>
        <v>1836.12</v>
      </c>
      <c r="AQ267" s="27">
        <f t="shared" si="27"/>
        <v>1174.5700000000002</v>
      </c>
      <c r="AR267" s="27">
        <f t="shared" si="27"/>
        <v>954.81</v>
      </c>
      <c r="AS267" s="27">
        <f t="shared" si="27"/>
        <v>400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32075.919999999998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O267"/>
  <sheetViews>
    <sheetView topLeftCell="AQ247" workbookViewId="0">
      <selection activeCell="AV281" sqref="AV281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44" width="9" customWidth="1"/>
    <col min="45" max="45" width="11" customWidth="1"/>
    <col min="46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">
        <v>42</v>
      </c>
      <c r="AS3" s="15" t="s">
        <v>43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5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5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5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897.88000000000011</v>
      </c>
      <c r="H6" s="20">
        <f t="shared" si="1"/>
        <v>190.94000000000005</v>
      </c>
      <c r="I6" s="21">
        <f t="shared" ref="I6:I69" ca="1" si="3">OFFSET(INDIRECT(ADDRESS(1,MATCH($I$2,$A$1:$BN$1,0))),ROW()-1,0)</f>
        <v>684</v>
      </c>
      <c r="J6" s="22">
        <v>684</v>
      </c>
      <c r="K6" s="22">
        <v>600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600</v>
      </c>
    </row>
    <row r="7" spans="1:67" x14ac:dyDescent="0.25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5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909.13000000000011</v>
      </c>
      <c r="H8" s="20">
        <f t="shared" si="1"/>
        <v>1103.56</v>
      </c>
      <c r="I8" s="21">
        <f t="shared" ca="1" si="3"/>
        <v>1298</v>
      </c>
      <c r="J8" s="22">
        <v>1298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5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5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5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5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5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5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5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5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1362.32</v>
      </c>
      <c r="H16" s="20">
        <f t="shared" si="1"/>
        <v>381.15999999999997</v>
      </c>
      <c r="I16" s="21">
        <f t="shared" ca="1" si="3"/>
        <v>0</v>
      </c>
      <c r="J16" s="22">
        <v>0</v>
      </c>
      <c r="K16" s="22">
        <v>300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300</v>
      </c>
    </row>
    <row r="17" spans="1:67" x14ac:dyDescent="0.25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5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5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5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5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5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5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170.01</v>
      </c>
      <c r="I23" s="21">
        <f t="shared" ca="1" si="3"/>
        <v>107.03</v>
      </c>
      <c r="J23" s="22">
        <v>107.03</v>
      </c>
      <c r="K23" s="22">
        <v>0</v>
      </c>
      <c r="L23" s="22">
        <v>300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300</v>
      </c>
    </row>
    <row r="24" spans="1:67" x14ac:dyDescent="0.25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5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5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5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5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1308.3699999999999</v>
      </c>
      <c r="H28" s="20">
        <f t="shared" si="1"/>
        <v>704.19</v>
      </c>
      <c r="I28" s="21">
        <f t="shared" ca="1" si="3"/>
        <v>100</v>
      </c>
      <c r="J28" s="22">
        <v>100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5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5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0</v>
      </c>
      <c r="H30" s="20">
        <f t="shared" si="1"/>
        <v>764.14</v>
      </c>
      <c r="I30" s="21">
        <f t="shared" ca="1" si="3"/>
        <v>1528.28</v>
      </c>
      <c r="J30" s="22">
        <v>1528.28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5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5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228.53999999999996</v>
      </c>
      <c r="H32" s="20">
        <f t="shared" si="1"/>
        <v>-728.54</v>
      </c>
      <c r="I32" s="21">
        <f t="shared" ca="1" si="3"/>
        <v>500</v>
      </c>
      <c r="J32" s="22">
        <v>500</v>
      </c>
      <c r="K32" s="22">
        <v>0</v>
      </c>
      <c r="L32" s="22">
        <v>0</v>
      </c>
      <c r="M32" s="22">
        <v>0</v>
      </c>
      <c r="N32" s="22">
        <v>1092.81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1092.81</v>
      </c>
    </row>
    <row r="33" spans="1:67" x14ac:dyDescent="0.25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5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5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38.779999999999973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270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270</v>
      </c>
    </row>
    <row r="36" spans="1:67" x14ac:dyDescent="0.25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5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5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955.08999999999992</v>
      </c>
      <c r="H38" s="20">
        <f t="shared" si="1"/>
        <v>427.53999999999996</v>
      </c>
      <c r="I38" s="21">
        <f t="shared" ca="1" si="3"/>
        <v>500</v>
      </c>
      <c r="J38" s="22">
        <v>500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5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1318.32</v>
      </c>
      <c r="H39" s="20">
        <f t="shared" si="1"/>
        <v>659.16</v>
      </c>
      <c r="I39" s="21">
        <f t="shared" ca="1" si="3"/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5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1074.96</v>
      </c>
      <c r="H40" s="20">
        <f t="shared" si="1"/>
        <v>887.48</v>
      </c>
      <c r="I40" s="21">
        <f t="shared" ca="1" si="3"/>
        <v>700</v>
      </c>
      <c r="J40" s="22">
        <v>700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5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690.2</v>
      </c>
      <c r="H41" s="20">
        <f t="shared" si="1"/>
        <v>645.1</v>
      </c>
      <c r="I41" s="21">
        <f t="shared" ca="1" si="3"/>
        <v>1000</v>
      </c>
      <c r="J41" s="22">
        <v>1000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5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5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5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0</v>
      </c>
      <c r="H44" s="20">
        <f t="shared" si="1"/>
        <v>763.39</v>
      </c>
      <c r="I44" s="21">
        <f t="shared" ca="1" si="3"/>
        <v>1526.77</v>
      </c>
      <c r="J44" s="22">
        <v>1526.77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5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5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495.64</v>
      </c>
      <c r="H46" s="20">
        <f t="shared" si="1"/>
        <v>447.82</v>
      </c>
      <c r="I46" s="21">
        <f t="shared" ca="1" si="3"/>
        <v>400</v>
      </c>
      <c r="J46" s="22">
        <v>400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5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5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5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5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448.92000000000007</v>
      </c>
      <c r="H50" s="20">
        <f t="shared" si="1"/>
        <v>307.79000000000002</v>
      </c>
      <c r="I50" s="21">
        <f t="shared" ca="1" si="3"/>
        <v>166.66</v>
      </c>
      <c r="J50" s="22">
        <v>166.66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5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5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5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686.85</v>
      </c>
      <c r="H53" s="20">
        <f t="shared" si="1"/>
        <v>43.430000000000007</v>
      </c>
      <c r="I53" s="21">
        <f t="shared" ca="1" si="3"/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5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5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5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590.54</v>
      </c>
      <c r="H56" s="20">
        <f t="shared" si="1"/>
        <v>370.27</v>
      </c>
      <c r="I56" s="21">
        <f t="shared" ca="1" si="3"/>
        <v>150</v>
      </c>
      <c r="J56" s="22">
        <v>150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5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5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5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5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5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5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5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5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5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778.29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0</v>
      </c>
    </row>
    <row r="66" spans="1:67" x14ac:dyDescent="0.25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5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0</v>
      </c>
      <c r="H67" s="20">
        <f t="shared" si="1"/>
        <v>460.16</v>
      </c>
      <c r="I67" s="21">
        <f t="shared" ca="1" si="3"/>
        <v>920.31</v>
      </c>
      <c r="J67" s="22">
        <v>920.31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0</v>
      </c>
    </row>
    <row r="68" spans="1:67" x14ac:dyDescent="0.25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5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5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5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5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5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5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98.769999999999982</v>
      </c>
      <c r="I74" s="21">
        <f t="shared" ca="1" si="9"/>
        <v>797.54</v>
      </c>
      <c r="J74" s="22">
        <v>797.54</v>
      </c>
      <c r="K74" s="22">
        <v>0</v>
      </c>
      <c r="L74" s="22">
        <v>300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300</v>
      </c>
    </row>
    <row r="75" spans="1:67" x14ac:dyDescent="0.25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0</v>
      </c>
      <c r="H75" s="20">
        <f t="shared" si="7"/>
        <v>574.08000000000004</v>
      </c>
      <c r="I75" s="21">
        <f t="shared" ca="1" si="9"/>
        <v>1148.1600000000001</v>
      </c>
      <c r="J75" s="22">
        <v>1148.1600000000001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5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5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5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5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5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1291.2</v>
      </c>
      <c r="I80" s="21">
        <f t="shared" ca="1" si="9"/>
        <v>2582.4</v>
      </c>
      <c r="J80" s="22">
        <v>2582.4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0</v>
      </c>
    </row>
    <row r="81" spans="1:67" x14ac:dyDescent="0.25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540.73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200</v>
      </c>
    </row>
    <row r="82" spans="1:67" x14ac:dyDescent="0.25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5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37.789999999999964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257.45999999999998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300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557.46</v>
      </c>
    </row>
    <row r="84" spans="1:67" x14ac:dyDescent="0.25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5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5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5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914.24</v>
      </c>
      <c r="H87" s="20">
        <f t="shared" si="7"/>
        <v>21.560000000000002</v>
      </c>
      <c r="I87" s="21">
        <f t="shared" ca="1" si="9"/>
        <v>100</v>
      </c>
      <c r="J87" s="22">
        <v>100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80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485.56</v>
      </c>
    </row>
    <row r="88" spans="1:67" x14ac:dyDescent="0.25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19.230000000000018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150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450</v>
      </c>
    </row>
    <row r="89" spans="1:67" x14ac:dyDescent="0.25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5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5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5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5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372.86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271</v>
      </c>
    </row>
    <row r="94" spans="1:67" x14ac:dyDescent="0.25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5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34.620000000000005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280.56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395.56</v>
      </c>
    </row>
    <row r="96" spans="1:67" x14ac:dyDescent="0.25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0</v>
      </c>
      <c r="H96" s="20">
        <f t="shared" si="7"/>
        <v>183.39</v>
      </c>
      <c r="I96" s="21">
        <f t="shared" ca="1" si="9"/>
        <v>766.79</v>
      </c>
      <c r="J96" s="22">
        <v>766.79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5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5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0</v>
      </c>
      <c r="H98" s="20">
        <f t="shared" si="7"/>
        <v>131.16000000000003</v>
      </c>
      <c r="I98" s="21">
        <f t="shared" ca="1" si="9"/>
        <v>862.31</v>
      </c>
      <c r="J98" s="22">
        <v>862.31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5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5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369.80999999999995</v>
      </c>
      <c r="H100" s="20">
        <f t="shared" si="7"/>
        <v>284.91000000000003</v>
      </c>
      <c r="I100" s="21">
        <f t="shared" ca="1" si="9"/>
        <v>200</v>
      </c>
      <c r="J100" s="22">
        <v>200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5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99.95999999999998</v>
      </c>
      <c r="H101" s="20">
        <f t="shared" si="7"/>
        <v>0</v>
      </c>
      <c r="I101" s="21">
        <f t="shared" ca="1" si="9"/>
        <v>346.67</v>
      </c>
      <c r="J101" s="22">
        <v>346.67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123.32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100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223.32</v>
      </c>
    </row>
    <row r="102" spans="1:67" x14ac:dyDescent="0.25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0</v>
      </c>
      <c r="H102" s="20">
        <f t="shared" si="7"/>
        <v>1156.43</v>
      </c>
      <c r="I102" s="21">
        <f t="shared" ca="1" si="9"/>
        <v>2312.87</v>
      </c>
      <c r="J102" s="22">
        <v>2312.87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5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5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923.86999999999989</v>
      </c>
      <c r="I104" s="21">
        <f t="shared" ca="1" si="9"/>
        <v>2587.7399999999998</v>
      </c>
      <c r="J104" s="22">
        <v>2587.7399999999998</v>
      </c>
      <c r="K104" s="22">
        <v>300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370</v>
      </c>
    </row>
    <row r="105" spans="1:67" x14ac:dyDescent="0.25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5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5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0</v>
      </c>
      <c r="H107" s="20">
        <f t="shared" si="7"/>
        <v>811.12</v>
      </c>
      <c r="I107" s="21">
        <f t="shared" ca="1" si="9"/>
        <v>1622.23</v>
      </c>
      <c r="J107" s="22">
        <v>1622.23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5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0</v>
      </c>
      <c r="H108" s="20">
        <f t="shared" si="7"/>
        <v>203.12</v>
      </c>
      <c r="I108" s="21">
        <f t="shared" ca="1" si="9"/>
        <v>1206.25</v>
      </c>
      <c r="J108" s="22">
        <v>1206.25</v>
      </c>
      <c r="K108" s="22">
        <v>300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400</v>
      </c>
    </row>
    <row r="109" spans="1:67" x14ac:dyDescent="0.25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443.01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70</v>
      </c>
    </row>
    <row r="110" spans="1:67" x14ac:dyDescent="0.25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5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5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5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5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0</v>
      </c>
      <c r="H114" s="20">
        <f t="shared" si="7"/>
        <v>318.37</v>
      </c>
      <c r="I114" s="21">
        <f t="shared" ca="1" si="9"/>
        <v>786.75</v>
      </c>
      <c r="J114" s="22">
        <v>786.75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5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5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5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104.44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129.13999999999999</v>
      </c>
      <c r="T117" s="22">
        <v>130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259.14</v>
      </c>
    </row>
    <row r="118" spans="1:67" x14ac:dyDescent="0.25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5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5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372.71999999999997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473.19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473.19</v>
      </c>
    </row>
    <row r="121" spans="1:67" x14ac:dyDescent="0.25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408.71999999999997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458.33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458.33</v>
      </c>
    </row>
    <row r="122" spans="1:67" x14ac:dyDescent="0.25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663.48</v>
      </c>
      <c r="H122" s="20">
        <f t="shared" si="7"/>
        <v>663.48</v>
      </c>
      <c r="I122" s="21">
        <f t="shared" ca="1" si="9"/>
        <v>663.47</v>
      </c>
      <c r="J122" s="22">
        <v>663.47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5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938.03</v>
      </c>
      <c r="H123" s="20">
        <f t="shared" si="7"/>
        <v>651.41</v>
      </c>
      <c r="I123" s="21">
        <f t="shared" ca="1" si="9"/>
        <v>364.79</v>
      </c>
      <c r="J123" s="22">
        <v>364.79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5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0</v>
      </c>
      <c r="H124" s="20">
        <f t="shared" si="7"/>
        <v>1136.28</v>
      </c>
      <c r="I124" s="21">
        <f t="shared" ca="1" si="9"/>
        <v>2272.56</v>
      </c>
      <c r="J124" s="22">
        <v>2272.56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5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962.46</v>
      </c>
      <c r="H125" s="20">
        <f t="shared" si="7"/>
        <v>481.23</v>
      </c>
      <c r="I125" s="21">
        <f t="shared" ca="1" si="9"/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5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5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5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5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5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5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5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5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5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5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5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1068.98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300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300</v>
      </c>
    </row>
    <row r="137" spans="1:67" x14ac:dyDescent="0.25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779.32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200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200</v>
      </c>
    </row>
    <row r="138" spans="1:67" x14ac:dyDescent="0.25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5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-2364.96</v>
      </c>
      <c r="H139" s="20">
        <f t="shared" si="12"/>
        <v>188.38</v>
      </c>
      <c r="I139" s="21">
        <f t="shared" ca="1" si="15"/>
        <v>3941.73</v>
      </c>
      <c r="J139" s="22">
        <v>3941.73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5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293.34000000000003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300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350</v>
      </c>
    </row>
    <row r="141" spans="1:67" x14ac:dyDescent="0.25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310.19000000000005</v>
      </c>
      <c r="H141" s="20">
        <f t="shared" si="12"/>
        <v>451.6</v>
      </c>
      <c r="I141" s="21">
        <f t="shared" ca="1" si="15"/>
        <v>593</v>
      </c>
      <c r="J141" s="22">
        <v>593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5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365.04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0</v>
      </c>
    </row>
    <row r="143" spans="1:67" x14ac:dyDescent="0.25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5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119.64999999999998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50</v>
      </c>
      <c r="V144" s="22">
        <v>300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350</v>
      </c>
    </row>
    <row r="145" spans="1:67" x14ac:dyDescent="0.25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5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135.13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200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200</v>
      </c>
    </row>
    <row r="147" spans="1:67" x14ac:dyDescent="0.25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5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5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5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5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240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240</v>
      </c>
    </row>
    <row r="152" spans="1:67" x14ac:dyDescent="0.25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5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5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462.56</v>
      </c>
      <c r="H154" s="20">
        <f t="shared" si="12"/>
        <v>231.28</v>
      </c>
      <c r="I154" s="21">
        <f t="shared" ca="1" si="15"/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5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105.4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105.41</v>
      </c>
    </row>
    <row r="156" spans="1:67" x14ac:dyDescent="0.25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5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5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1877.4</v>
      </c>
      <c r="H158" s="20">
        <f t="shared" si="12"/>
        <v>938.7</v>
      </c>
      <c r="I158" s="21">
        <f t="shared" ca="1" si="15"/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5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5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511.82</v>
      </c>
      <c r="H160" s="20">
        <f t="shared" si="12"/>
        <v>511.81</v>
      </c>
      <c r="I160" s="21">
        <f t="shared" ca="1" si="15"/>
        <v>511.81</v>
      </c>
      <c r="J160" s="22">
        <v>511.81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5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5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5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193.33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50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50</v>
      </c>
    </row>
    <row r="164" spans="1:67" x14ac:dyDescent="0.25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5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340.2</v>
      </c>
    </row>
    <row r="166" spans="1:67" x14ac:dyDescent="0.25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5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5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368.40999999999997</v>
      </c>
      <c r="H168" s="20">
        <f t="shared" si="12"/>
        <v>309.20999999999998</v>
      </c>
      <c r="I168" s="21">
        <f t="shared" ca="1" si="15"/>
        <v>350</v>
      </c>
      <c r="J168" s="22">
        <v>350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5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5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5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5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5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5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5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612.54</v>
      </c>
      <c r="H175" s="20">
        <f t="shared" si="12"/>
        <v>256.27</v>
      </c>
      <c r="I175" s="21">
        <f t="shared" ca="1" si="15"/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5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0</v>
      </c>
      <c r="H176" s="20">
        <f t="shared" si="12"/>
        <v>153.99</v>
      </c>
      <c r="I176" s="21">
        <f t="shared" ca="1" si="15"/>
        <v>407.98</v>
      </c>
      <c r="J176" s="22">
        <v>407.98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50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50</v>
      </c>
    </row>
    <row r="177" spans="1:67" x14ac:dyDescent="0.25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0</v>
      </c>
      <c r="H177" s="20">
        <f t="shared" si="12"/>
        <v>250.16</v>
      </c>
      <c r="I177" s="21">
        <f t="shared" ca="1" si="15"/>
        <v>500.32</v>
      </c>
      <c r="J177" s="22">
        <v>500.32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0</v>
      </c>
    </row>
    <row r="178" spans="1:67" x14ac:dyDescent="0.25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5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5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0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152.32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152.32</v>
      </c>
    </row>
    <row r="181" spans="1:67" x14ac:dyDescent="0.25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5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544.64</v>
      </c>
      <c r="H182" s="20">
        <f t="shared" si="12"/>
        <v>477.76</v>
      </c>
      <c r="I182" s="21">
        <f t="shared" ca="1" si="15"/>
        <v>410.87</v>
      </c>
      <c r="J182" s="22">
        <v>410.87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5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272.24</v>
      </c>
      <c r="H183" s="20">
        <f t="shared" si="12"/>
        <v>216.06</v>
      </c>
      <c r="I183" s="21">
        <f t="shared" ca="1" si="15"/>
        <v>159.88999999999999</v>
      </c>
      <c r="J183" s="22">
        <v>159.88999999999999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5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5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5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179.87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0</v>
      </c>
    </row>
    <row r="187" spans="1:67" x14ac:dyDescent="0.25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5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5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5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93.410000000000025</v>
      </c>
      <c r="H190" s="20">
        <f t="shared" si="12"/>
        <v>121.69999999999999</v>
      </c>
      <c r="I190" s="21">
        <f t="shared" ca="1" si="15"/>
        <v>250</v>
      </c>
      <c r="J190" s="22">
        <v>250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5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5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5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5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5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581.49</v>
      </c>
      <c r="H195" s="20">
        <f t="shared" si="18"/>
        <v>340.75</v>
      </c>
      <c r="I195" s="21">
        <f t="shared" ca="1" si="15"/>
        <v>100</v>
      </c>
      <c r="J195" s="22">
        <v>100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0</v>
      </c>
    </row>
    <row r="196" spans="1:67" x14ac:dyDescent="0.25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5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5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0</v>
      </c>
      <c r="H198" s="20">
        <f t="shared" si="18"/>
        <v>490.40999999999997</v>
      </c>
      <c r="I198" s="21">
        <f t="shared" ref="I198:I261" ca="1" si="21">OFFSET(INDIRECT(ADDRESS(1,MATCH($I$2,$A$1:$BN$1,0))),ROW()-1,0)</f>
        <v>1100.82</v>
      </c>
      <c r="J198" s="22">
        <v>1100.82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60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60</v>
      </c>
    </row>
    <row r="199" spans="1:67" x14ac:dyDescent="0.25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123.26999999999998</v>
      </c>
      <c r="H199" s="20">
        <f t="shared" si="18"/>
        <v>375.26</v>
      </c>
      <c r="I199" s="21">
        <f t="shared" ca="1" si="21"/>
        <v>757.24</v>
      </c>
      <c r="J199" s="22">
        <v>757.24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5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5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479.3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0</v>
      </c>
    </row>
    <row r="202" spans="1:67" x14ac:dyDescent="0.25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5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297.99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0</v>
      </c>
    </row>
    <row r="204" spans="1:67" x14ac:dyDescent="0.25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5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5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5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5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5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5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1089</v>
      </c>
      <c r="H210" s="20">
        <f t="shared" si="18"/>
        <v>259.5</v>
      </c>
      <c r="I210" s="21">
        <f t="shared" ca="1" si="21"/>
        <v>550</v>
      </c>
      <c r="J210" s="22">
        <v>550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5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5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5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5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5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315.04000000000002</v>
      </c>
      <c r="H215" s="20">
        <f t="shared" si="18"/>
        <v>290.06</v>
      </c>
      <c r="I215" s="21">
        <f t="shared" ca="1" si="21"/>
        <v>435.07</v>
      </c>
      <c r="J215" s="22">
        <v>435.07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5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393.52</v>
      </c>
      <c r="I216" s="21">
        <f t="shared" ca="1" si="21"/>
        <v>787.05</v>
      </c>
      <c r="J216" s="22">
        <v>787.05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0</v>
      </c>
    </row>
    <row r="217" spans="1:67" x14ac:dyDescent="0.25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0</v>
      </c>
      <c r="H217" s="20">
        <f t="shared" si="18"/>
        <v>315.87</v>
      </c>
      <c r="I217" s="21">
        <f t="shared" ca="1" si="21"/>
        <v>631.74</v>
      </c>
      <c r="J217" s="22">
        <v>631.74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0</v>
      </c>
    </row>
    <row r="218" spans="1:67" x14ac:dyDescent="0.25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0</v>
      </c>
      <c r="H218" s="20">
        <f t="shared" si="18"/>
        <v>191</v>
      </c>
      <c r="I218" s="21">
        <f t="shared" ca="1" si="21"/>
        <v>602.01</v>
      </c>
      <c r="J218" s="22">
        <v>602.01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5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5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5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5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268.21999999999991</v>
      </c>
      <c r="H222" s="20">
        <f t="shared" si="18"/>
        <v>190.51999999999992</v>
      </c>
      <c r="I222" s="21">
        <f t="shared" ca="1" si="21"/>
        <v>781.4</v>
      </c>
      <c r="J222" s="22">
        <v>781.4</v>
      </c>
      <c r="K222" s="22">
        <v>300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34.29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334.29</v>
      </c>
    </row>
    <row r="223" spans="1:67" x14ac:dyDescent="0.25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527.04999999999995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0</v>
      </c>
    </row>
    <row r="224" spans="1:67" x14ac:dyDescent="0.25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5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5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402.4</v>
      </c>
      <c r="H226" s="20">
        <f t="shared" si="18"/>
        <v>226.2</v>
      </c>
      <c r="I226" s="21">
        <f t="shared" ca="1" si="21"/>
        <v>50</v>
      </c>
      <c r="J226" s="22">
        <v>50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5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0</v>
      </c>
      <c r="H227" s="20">
        <f t="shared" si="18"/>
        <v>486.36</v>
      </c>
      <c r="I227" s="21">
        <f t="shared" ca="1" si="21"/>
        <v>972.71</v>
      </c>
      <c r="J227" s="22">
        <v>972.71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5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5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868.32</v>
      </c>
      <c r="H229" s="20">
        <f t="shared" si="18"/>
        <v>439.16</v>
      </c>
      <c r="I229" s="21">
        <f t="shared" ca="1" si="21"/>
        <v>10</v>
      </c>
      <c r="J229" s="22">
        <v>10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5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5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5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5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521.76</v>
      </c>
      <c r="H233" s="20">
        <f t="shared" si="18"/>
        <v>285.88</v>
      </c>
      <c r="I233" s="21">
        <f t="shared" ca="1" si="21"/>
        <v>50</v>
      </c>
      <c r="J233" s="22">
        <v>50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5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5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5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5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5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5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-363.8</v>
      </c>
      <c r="H239" s="20">
        <f t="shared" si="18"/>
        <v>181.9</v>
      </c>
      <c r="I239" s="21">
        <f t="shared" ca="1" si="21"/>
        <v>727.6</v>
      </c>
      <c r="J239" s="22">
        <v>727.6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5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5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5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248.59</v>
      </c>
      <c r="H242" s="20">
        <f t="shared" si="18"/>
        <v>248.59</v>
      </c>
      <c r="I242" s="21">
        <f t="shared" ca="1" si="21"/>
        <v>248.59</v>
      </c>
      <c r="J242" s="22">
        <v>248.59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5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156.73000000000002</v>
      </c>
      <c r="H243" s="20">
        <f t="shared" si="18"/>
        <v>178.36</v>
      </c>
      <c r="I243" s="21">
        <f t="shared" ca="1" si="21"/>
        <v>200</v>
      </c>
      <c r="J243" s="22">
        <v>200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5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5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502.73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300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677.76</v>
      </c>
    </row>
    <row r="246" spans="1:67" x14ac:dyDescent="0.25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5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544.67999999999995</v>
      </c>
      <c r="H247" s="20">
        <f t="shared" si="18"/>
        <v>444.67999999999995</v>
      </c>
      <c r="I247" s="21">
        <f t="shared" ca="1" si="21"/>
        <v>544.67999999999995</v>
      </c>
      <c r="J247" s="22">
        <v>544.67999999999995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5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5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5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5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30.410000000000025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139.02000000000001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156.75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295.77</v>
      </c>
    </row>
    <row r="252" spans="1:67" x14ac:dyDescent="0.25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5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5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0</v>
      </c>
      <c r="H254" s="20">
        <f t="shared" si="18"/>
        <v>200.64999999999998</v>
      </c>
      <c r="I254" s="21">
        <f t="shared" ca="1" si="21"/>
        <v>651.29</v>
      </c>
      <c r="J254" s="22">
        <v>651.29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125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125</v>
      </c>
    </row>
    <row r="255" spans="1:67" x14ac:dyDescent="0.25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5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5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5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5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5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5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5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5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661.35</v>
      </c>
      <c r="H263" s="20">
        <f t="shared" si="24"/>
        <v>183.67000000000002</v>
      </c>
      <c r="I263" s="21">
        <f t="shared" ca="1" si="26"/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5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5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5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260.33000000000004</v>
      </c>
      <c r="H266" s="20">
        <f t="shared" si="24"/>
        <v>-119.83999999999997</v>
      </c>
      <c r="I266" s="21">
        <f t="shared" ca="1" si="26"/>
        <v>300</v>
      </c>
      <c r="J266" s="22">
        <v>300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400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400</v>
      </c>
    </row>
    <row r="267" spans="1:67" x14ac:dyDescent="0.25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102205.73999999999</v>
      </c>
      <c r="H267" s="23">
        <f>SUM(H5:H266)</f>
        <v>112707.93</v>
      </c>
      <c r="I267" s="23">
        <f ca="1">SUM(I5:I266)</f>
        <v>187680.05000000008</v>
      </c>
      <c r="J267" s="27">
        <f t="shared" si="27"/>
        <v>187680.05000000008</v>
      </c>
      <c r="K267" s="27">
        <f t="shared" si="27"/>
        <v>4520</v>
      </c>
      <c r="L267" s="27">
        <f t="shared" si="27"/>
        <v>1000</v>
      </c>
      <c r="M267" s="27">
        <f t="shared" si="27"/>
        <v>225</v>
      </c>
      <c r="N267" s="27">
        <f t="shared" si="27"/>
        <v>1662.81</v>
      </c>
      <c r="O267" s="27">
        <f t="shared" si="27"/>
        <v>0</v>
      </c>
      <c r="P267" s="27">
        <f t="shared" si="27"/>
        <v>1613.02</v>
      </c>
      <c r="Q267" s="27">
        <f t="shared" si="27"/>
        <v>0</v>
      </c>
      <c r="R267" s="27">
        <f t="shared" si="27"/>
        <v>3637.6700000000005</v>
      </c>
      <c r="S267" s="27">
        <f t="shared" si="27"/>
        <v>129.13999999999999</v>
      </c>
      <c r="T267" s="27">
        <f t="shared" si="27"/>
        <v>925</v>
      </c>
      <c r="U267" s="27">
        <f t="shared" si="27"/>
        <v>700</v>
      </c>
      <c r="V267" s="27">
        <f t="shared" si="27"/>
        <v>2040</v>
      </c>
      <c r="W267" s="27">
        <f t="shared" si="27"/>
        <v>1223.46</v>
      </c>
      <c r="X267" s="27">
        <f t="shared" si="27"/>
        <v>645</v>
      </c>
      <c r="Y267" s="27">
        <f t="shared" si="27"/>
        <v>150</v>
      </c>
      <c r="Z267" s="27">
        <f t="shared" si="27"/>
        <v>1080.5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34.29</v>
      </c>
      <c r="AE267" s="27">
        <f t="shared" si="27"/>
        <v>0</v>
      </c>
      <c r="AF267" s="27">
        <f t="shared" si="27"/>
        <v>0</v>
      </c>
      <c r="AG267" s="27">
        <f t="shared" si="27"/>
        <v>1719.9099999999999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1287</v>
      </c>
      <c r="AL267" s="27">
        <f t="shared" si="27"/>
        <v>0</v>
      </c>
      <c r="AM267" s="27">
        <f t="shared" si="27"/>
        <v>0</v>
      </c>
      <c r="AN267" s="27">
        <f t="shared" si="27"/>
        <v>2100</v>
      </c>
      <c r="AO267" s="27">
        <f t="shared" si="27"/>
        <v>652.31999999999994</v>
      </c>
      <c r="AP267" s="27">
        <f t="shared" si="27"/>
        <v>1836.12</v>
      </c>
      <c r="AQ267" s="27">
        <f t="shared" si="27"/>
        <v>1174.5700000000002</v>
      </c>
      <c r="AR267" s="27">
        <f t="shared" si="27"/>
        <v>954.81</v>
      </c>
      <c r="AS267" s="27">
        <f t="shared" si="27"/>
        <v>200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32055.690000000002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O267"/>
  <sheetViews>
    <sheetView topLeftCell="A252" workbookViewId="0">
      <selection activeCell="J273" sqref="J273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44" width="9" customWidth="1"/>
    <col min="45" max="45" width="11" customWidth="1"/>
    <col min="46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">
        <v>42</v>
      </c>
      <c r="AS3" s="15" t="s">
        <v>43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5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5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5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897.88000000000011</v>
      </c>
      <c r="H6" s="20">
        <f t="shared" si="1"/>
        <v>-309.05999999999995</v>
      </c>
      <c r="I6" s="21">
        <f t="shared" ref="I6:I69" ca="1" si="3">OFFSET(INDIRECT(ADDRESS(1,MATCH($I$2,$A$1:$BN$1,0))),ROW()-1,0)</f>
        <v>684</v>
      </c>
      <c r="J6" s="22">
        <v>684</v>
      </c>
      <c r="K6" s="22">
        <v>600</v>
      </c>
      <c r="L6" s="22">
        <v>0</v>
      </c>
      <c r="M6" s="22">
        <v>500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1100</v>
      </c>
    </row>
    <row r="7" spans="1:67" x14ac:dyDescent="0.25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5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909.13000000000011</v>
      </c>
      <c r="H8" s="20">
        <f t="shared" si="1"/>
        <v>1103.56</v>
      </c>
      <c r="I8" s="21">
        <f t="shared" ca="1" si="3"/>
        <v>1298</v>
      </c>
      <c r="J8" s="22">
        <v>1298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5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5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5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5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5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5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5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5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1362.32</v>
      </c>
      <c r="H16" s="20">
        <f t="shared" si="1"/>
        <v>381.15999999999997</v>
      </c>
      <c r="I16" s="21">
        <f t="shared" ca="1" si="3"/>
        <v>0</v>
      </c>
      <c r="J16" s="22">
        <v>0</v>
      </c>
      <c r="K16" s="22">
        <v>300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300</v>
      </c>
    </row>
    <row r="17" spans="1:67" x14ac:dyDescent="0.25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5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5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5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5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5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5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170.01</v>
      </c>
      <c r="I23" s="21">
        <f t="shared" ca="1" si="3"/>
        <v>107.03</v>
      </c>
      <c r="J23" s="22">
        <v>107.03</v>
      </c>
      <c r="K23" s="22">
        <v>0</v>
      </c>
      <c r="L23" s="22">
        <v>300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300</v>
      </c>
    </row>
    <row r="24" spans="1:67" x14ac:dyDescent="0.25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5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5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5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5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0</v>
      </c>
      <c r="H28" s="20">
        <f t="shared" si="1"/>
        <v>704.19</v>
      </c>
      <c r="I28" s="21">
        <f t="shared" ca="1" si="3"/>
        <v>1408.37</v>
      </c>
      <c r="J28" s="22">
        <v>1408.37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5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5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0</v>
      </c>
      <c r="H30" s="20">
        <f t="shared" si="1"/>
        <v>764.14</v>
      </c>
      <c r="I30" s="21">
        <f t="shared" ca="1" si="3"/>
        <v>1528.28</v>
      </c>
      <c r="J30" s="22">
        <v>1528.28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5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5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228.53999999999996</v>
      </c>
      <c r="H32" s="20">
        <f t="shared" si="1"/>
        <v>0</v>
      </c>
      <c r="I32" s="21">
        <f t="shared" ca="1" si="3"/>
        <v>500</v>
      </c>
      <c r="J32" s="22">
        <v>500</v>
      </c>
      <c r="K32" s="22">
        <v>0</v>
      </c>
      <c r="L32" s="22">
        <v>0</v>
      </c>
      <c r="M32" s="22">
        <v>0</v>
      </c>
      <c r="N32" s="22">
        <v>364.27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364.27</v>
      </c>
    </row>
    <row r="33" spans="1:67" x14ac:dyDescent="0.25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5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5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38.779999999999973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270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270</v>
      </c>
    </row>
    <row r="36" spans="1:67" x14ac:dyDescent="0.25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5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5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1455.09</v>
      </c>
      <c r="H38" s="20">
        <f t="shared" si="1"/>
        <v>427.53999999999996</v>
      </c>
      <c r="I38" s="21">
        <f t="shared" ca="1" si="3"/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5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1318.32</v>
      </c>
      <c r="H39" s="20">
        <f t="shared" si="1"/>
        <v>659.16</v>
      </c>
      <c r="I39" s="21">
        <f t="shared" ca="1" si="3"/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5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1774.96</v>
      </c>
      <c r="H40" s="20">
        <f t="shared" si="1"/>
        <v>887.48</v>
      </c>
      <c r="I40" s="21">
        <f t="shared" ca="1" si="3"/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5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1190.2</v>
      </c>
      <c r="H41" s="20">
        <f t="shared" si="1"/>
        <v>645.1</v>
      </c>
      <c r="I41" s="21">
        <f t="shared" ca="1" si="3"/>
        <v>500</v>
      </c>
      <c r="J41" s="22">
        <v>500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5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5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5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0</v>
      </c>
      <c r="H44" s="20">
        <f t="shared" si="1"/>
        <v>763.39</v>
      </c>
      <c r="I44" s="21">
        <f t="shared" ca="1" si="3"/>
        <v>1526.77</v>
      </c>
      <c r="J44" s="22">
        <v>1526.77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5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5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495.64</v>
      </c>
      <c r="H46" s="20">
        <f t="shared" si="1"/>
        <v>447.82</v>
      </c>
      <c r="I46" s="21">
        <f t="shared" ca="1" si="3"/>
        <v>400</v>
      </c>
      <c r="J46" s="22">
        <v>400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5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5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5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5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448.92000000000007</v>
      </c>
      <c r="H50" s="20">
        <f t="shared" si="1"/>
        <v>307.79000000000002</v>
      </c>
      <c r="I50" s="21">
        <f t="shared" ca="1" si="3"/>
        <v>166.66</v>
      </c>
      <c r="J50" s="22">
        <v>166.66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5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5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5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686.85</v>
      </c>
      <c r="H53" s="20">
        <f t="shared" si="1"/>
        <v>43.430000000000007</v>
      </c>
      <c r="I53" s="21">
        <f t="shared" ca="1" si="3"/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5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5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5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590.54</v>
      </c>
      <c r="H56" s="20">
        <f t="shared" si="1"/>
        <v>370.27</v>
      </c>
      <c r="I56" s="21">
        <f t="shared" ca="1" si="3"/>
        <v>150</v>
      </c>
      <c r="J56" s="22">
        <v>150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5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5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5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5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5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5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5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5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5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778.29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0</v>
      </c>
    </row>
    <row r="66" spans="1:67" x14ac:dyDescent="0.25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5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810.31</v>
      </c>
      <c r="H67" s="20">
        <f t="shared" si="1"/>
        <v>460.16</v>
      </c>
      <c r="I67" s="21">
        <f t="shared" ca="1" si="3"/>
        <v>110</v>
      </c>
      <c r="J67" s="22">
        <v>110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0</v>
      </c>
    </row>
    <row r="68" spans="1:67" x14ac:dyDescent="0.25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5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5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5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5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5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5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98.769999999999982</v>
      </c>
      <c r="I74" s="21">
        <f t="shared" ca="1" si="9"/>
        <v>797.54</v>
      </c>
      <c r="J74" s="22">
        <v>797.54</v>
      </c>
      <c r="K74" s="22">
        <v>0</v>
      </c>
      <c r="L74" s="22">
        <v>300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300</v>
      </c>
    </row>
    <row r="75" spans="1:67" x14ac:dyDescent="0.25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0</v>
      </c>
      <c r="H75" s="20">
        <f t="shared" si="7"/>
        <v>574.08000000000004</v>
      </c>
      <c r="I75" s="21">
        <f t="shared" ca="1" si="9"/>
        <v>1148.1600000000001</v>
      </c>
      <c r="J75" s="22">
        <v>1148.1600000000001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5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5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5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5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5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-208.79999999999995</v>
      </c>
      <c r="I80" s="21">
        <f t="shared" ca="1" si="9"/>
        <v>2582.4</v>
      </c>
      <c r="J80" s="22">
        <v>2582.4</v>
      </c>
      <c r="K80" s="22">
        <v>1500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1500</v>
      </c>
    </row>
    <row r="81" spans="1:67" x14ac:dyDescent="0.25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540.73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200</v>
      </c>
    </row>
    <row r="82" spans="1:67" x14ac:dyDescent="0.25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5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37.789999999999964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257.45999999999998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300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557.46</v>
      </c>
    </row>
    <row r="84" spans="1:67" x14ac:dyDescent="0.25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5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5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5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1014.24</v>
      </c>
      <c r="H87" s="20">
        <f t="shared" si="7"/>
        <v>101.56</v>
      </c>
      <c r="I87" s="21">
        <f t="shared" ca="1" si="9"/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405.56</v>
      </c>
    </row>
    <row r="88" spans="1:67" x14ac:dyDescent="0.25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169.23000000000002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300</v>
      </c>
    </row>
    <row r="89" spans="1:67" x14ac:dyDescent="0.25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5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5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5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5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372.86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271</v>
      </c>
    </row>
    <row r="94" spans="1:67" x14ac:dyDescent="0.25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5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34.620000000000005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280.56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395.56</v>
      </c>
    </row>
    <row r="96" spans="1:67" x14ac:dyDescent="0.25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766.79</v>
      </c>
      <c r="H96" s="20">
        <f t="shared" si="7"/>
        <v>183.39</v>
      </c>
      <c r="I96" s="21">
        <f t="shared" ca="1" si="9"/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5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5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0</v>
      </c>
      <c r="H98" s="20">
        <f t="shared" si="7"/>
        <v>131.16000000000003</v>
      </c>
      <c r="I98" s="21">
        <f t="shared" ca="1" si="9"/>
        <v>862.31</v>
      </c>
      <c r="J98" s="22">
        <v>862.31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5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5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569.80999999999995</v>
      </c>
      <c r="H100" s="20">
        <f t="shared" si="7"/>
        <v>284.91000000000003</v>
      </c>
      <c r="I100" s="21">
        <f t="shared" ca="1" si="9"/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5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99.95999999999998</v>
      </c>
      <c r="H101" s="20">
        <f t="shared" si="7"/>
        <v>0</v>
      </c>
      <c r="I101" s="21">
        <f t="shared" ca="1" si="9"/>
        <v>346.67</v>
      </c>
      <c r="J101" s="22">
        <v>346.67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123.32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100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223.32</v>
      </c>
    </row>
    <row r="102" spans="1:67" x14ac:dyDescent="0.25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0</v>
      </c>
      <c r="H102" s="20">
        <f t="shared" si="7"/>
        <v>1156.43</v>
      </c>
      <c r="I102" s="21">
        <f t="shared" ca="1" si="9"/>
        <v>2312.87</v>
      </c>
      <c r="J102" s="22">
        <v>2312.87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5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5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923.86999999999989</v>
      </c>
      <c r="I104" s="21">
        <f t="shared" ca="1" si="9"/>
        <v>2587.7399999999998</v>
      </c>
      <c r="J104" s="22">
        <v>2587.7399999999998</v>
      </c>
      <c r="K104" s="22">
        <v>300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370</v>
      </c>
    </row>
    <row r="105" spans="1:67" x14ac:dyDescent="0.25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5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5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0</v>
      </c>
      <c r="H107" s="20">
        <f t="shared" si="7"/>
        <v>811.12</v>
      </c>
      <c r="I107" s="21">
        <f t="shared" ca="1" si="9"/>
        <v>1622.23</v>
      </c>
      <c r="J107" s="22">
        <v>1622.23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5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0</v>
      </c>
      <c r="H108" s="20">
        <f t="shared" si="7"/>
        <v>503.12</v>
      </c>
      <c r="I108" s="21">
        <f t="shared" ca="1" si="9"/>
        <v>1206.25</v>
      </c>
      <c r="J108" s="22">
        <v>1206.25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100</v>
      </c>
    </row>
    <row r="109" spans="1:67" x14ac:dyDescent="0.25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443.01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70</v>
      </c>
    </row>
    <row r="110" spans="1:67" x14ac:dyDescent="0.25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5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5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5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5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375</v>
      </c>
      <c r="H114" s="20">
        <f t="shared" si="7"/>
        <v>318.37</v>
      </c>
      <c r="I114" s="21">
        <f t="shared" ca="1" si="9"/>
        <v>411.75</v>
      </c>
      <c r="J114" s="22">
        <v>411.75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5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5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5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134.44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129.13999999999999</v>
      </c>
      <c r="T117" s="22">
        <v>100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229.14</v>
      </c>
    </row>
    <row r="118" spans="1:67" x14ac:dyDescent="0.25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5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5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372.71999999999997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473.19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473.19</v>
      </c>
    </row>
    <row r="121" spans="1:67" x14ac:dyDescent="0.25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408.71999999999997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458.33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458.33</v>
      </c>
    </row>
    <row r="122" spans="1:67" x14ac:dyDescent="0.25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1326.95</v>
      </c>
      <c r="H122" s="20">
        <f t="shared" si="7"/>
        <v>663.48</v>
      </c>
      <c r="I122" s="21">
        <f t="shared" ca="1" si="9"/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5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1302.82</v>
      </c>
      <c r="H123" s="20">
        <f t="shared" si="7"/>
        <v>651.41</v>
      </c>
      <c r="I123" s="21">
        <f t="shared" ca="1" si="9"/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5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2272.56</v>
      </c>
      <c r="H124" s="20">
        <f t="shared" si="7"/>
        <v>1136.28</v>
      </c>
      <c r="I124" s="21">
        <f t="shared" ca="1" si="9"/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5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962.46</v>
      </c>
      <c r="H125" s="20">
        <f t="shared" si="7"/>
        <v>481.23</v>
      </c>
      <c r="I125" s="21">
        <f t="shared" ca="1" si="9"/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5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5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5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5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5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5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5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5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5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5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5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1068.98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300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300</v>
      </c>
    </row>
    <row r="137" spans="1:67" x14ac:dyDescent="0.25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929.32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50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50</v>
      </c>
    </row>
    <row r="138" spans="1:67" x14ac:dyDescent="0.25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5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0</v>
      </c>
      <c r="H139" s="20">
        <f t="shared" si="12"/>
        <v>188.38</v>
      </c>
      <c r="I139" s="21">
        <f t="shared" ca="1" si="15"/>
        <v>1576.77</v>
      </c>
      <c r="J139" s="22">
        <v>1576.77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5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293.34000000000003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300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350</v>
      </c>
    </row>
    <row r="141" spans="1:67" x14ac:dyDescent="0.25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310.19000000000005</v>
      </c>
      <c r="H141" s="20">
        <f t="shared" si="12"/>
        <v>451.6</v>
      </c>
      <c r="I141" s="21">
        <f t="shared" ca="1" si="15"/>
        <v>593</v>
      </c>
      <c r="J141" s="22">
        <v>593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5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365.04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0</v>
      </c>
    </row>
    <row r="143" spans="1:67" x14ac:dyDescent="0.25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5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119.64999999999998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50</v>
      </c>
      <c r="V144" s="22">
        <v>300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350</v>
      </c>
    </row>
    <row r="145" spans="1:67" x14ac:dyDescent="0.25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5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285.13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50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50</v>
      </c>
    </row>
    <row r="147" spans="1:67" x14ac:dyDescent="0.25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5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5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5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5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240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240</v>
      </c>
    </row>
    <row r="152" spans="1:67" x14ac:dyDescent="0.25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5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5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462.56</v>
      </c>
      <c r="H154" s="20">
        <f t="shared" si="12"/>
        <v>231.28</v>
      </c>
      <c r="I154" s="21">
        <f t="shared" ca="1" si="15"/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5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105.4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105.41</v>
      </c>
    </row>
    <row r="156" spans="1:67" x14ac:dyDescent="0.25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5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5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1877.4</v>
      </c>
      <c r="H158" s="20">
        <f t="shared" si="12"/>
        <v>938.7</v>
      </c>
      <c r="I158" s="21">
        <f t="shared" ca="1" si="15"/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5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5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511.82</v>
      </c>
      <c r="H160" s="20">
        <f t="shared" si="12"/>
        <v>511.81</v>
      </c>
      <c r="I160" s="21">
        <f t="shared" ca="1" si="15"/>
        <v>511.81</v>
      </c>
      <c r="J160" s="22">
        <v>511.81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5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5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5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193.33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50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50</v>
      </c>
    </row>
    <row r="164" spans="1:67" x14ac:dyDescent="0.25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5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340.2</v>
      </c>
    </row>
    <row r="166" spans="1:67" x14ac:dyDescent="0.25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5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5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568.41</v>
      </c>
      <c r="H168" s="20">
        <f t="shared" si="12"/>
        <v>309.20999999999998</v>
      </c>
      <c r="I168" s="21">
        <f t="shared" ca="1" si="15"/>
        <v>150</v>
      </c>
      <c r="J168" s="22">
        <v>150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5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5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5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5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5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5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5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-587.46</v>
      </c>
      <c r="H175" s="20">
        <f t="shared" si="12"/>
        <v>256.27</v>
      </c>
      <c r="I175" s="21">
        <f t="shared" ca="1" si="15"/>
        <v>1200</v>
      </c>
      <c r="J175" s="22">
        <v>1200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5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0</v>
      </c>
      <c r="H176" s="20">
        <f t="shared" si="12"/>
        <v>153.99</v>
      </c>
      <c r="I176" s="21">
        <f t="shared" ca="1" si="15"/>
        <v>407.98</v>
      </c>
      <c r="J176" s="22">
        <v>407.98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50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50</v>
      </c>
    </row>
    <row r="177" spans="1:67" x14ac:dyDescent="0.25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0</v>
      </c>
      <c r="H177" s="20">
        <f t="shared" si="12"/>
        <v>250.16</v>
      </c>
      <c r="I177" s="21">
        <f t="shared" ca="1" si="15"/>
        <v>500.32</v>
      </c>
      <c r="J177" s="22">
        <v>500.32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0</v>
      </c>
    </row>
    <row r="178" spans="1:67" x14ac:dyDescent="0.25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5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5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102.32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50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50</v>
      </c>
    </row>
    <row r="181" spans="1:67" x14ac:dyDescent="0.25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5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544.64</v>
      </c>
      <c r="H182" s="20">
        <f t="shared" si="12"/>
        <v>477.76</v>
      </c>
      <c r="I182" s="21">
        <f t="shared" ca="1" si="15"/>
        <v>410.87</v>
      </c>
      <c r="J182" s="22">
        <v>410.87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5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0</v>
      </c>
      <c r="H183" s="20">
        <f t="shared" si="12"/>
        <v>216.06</v>
      </c>
      <c r="I183" s="21">
        <f t="shared" ca="1" si="15"/>
        <v>432.13</v>
      </c>
      <c r="J183" s="22">
        <v>432.13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5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5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5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179.87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0</v>
      </c>
    </row>
    <row r="187" spans="1:67" x14ac:dyDescent="0.25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5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5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5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93.410000000000025</v>
      </c>
      <c r="H190" s="20">
        <f t="shared" si="12"/>
        <v>121.69999999999999</v>
      </c>
      <c r="I190" s="21">
        <f t="shared" ca="1" si="15"/>
        <v>250</v>
      </c>
      <c r="J190" s="22">
        <v>250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5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5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5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5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5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581.49</v>
      </c>
      <c r="H195" s="20">
        <f t="shared" si="18"/>
        <v>340.75</v>
      </c>
      <c r="I195" s="21">
        <f t="shared" ca="1" si="15"/>
        <v>100</v>
      </c>
      <c r="J195" s="22">
        <v>100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0</v>
      </c>
    </row>
    <row r="196" spans="1:67" x14ac:dyDescent="0.25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5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5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0</v>
      </c>
      <c r="H198" s="20">
        <f t="shared" si="18"/>
        <v>490.40999999999997</v>
      </c>
      <c r="I198" s="21">
        <f t="shared" ref="I198:I261" ca="1" si="21">OFFSET(INDIRECT(ADDRESS(1,MATCH($I$2,$A$1:$BN$1,0))),ROW()-1,0)</f>
        <v>1100.82</v>
      </c>
      <c r="J198" s="22">
        <v>1100.82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60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60</v>
      </c>
    </row>
    <row r="199" spans="1:67" x14ac:dyDescent="0.25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123.26999999999998</v>
      </c>
      <c r="H199" s="20">
        <f t="shared" si="18"/>
        <v>375.26</v>
      </c>
      <c r="I199" s="21">
        <f t="shared" ca="1" si="21"/>
        <v>757.24</v>
      </c>
      <c r="J199" s="22">
        <v>757.24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5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5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479.3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0</v>
      </c>
    </row>
    <row r="202" spans="1:67" x14ac:dyDescent="0.25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5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297.99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0</v>
      </c>
    </row>
    <row r="204" spans="1:67" x14ac:dyDescent="0.25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5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5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5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5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5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5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1089</v>
      </c>
      <c r="H210" s="20">
        <f t="shared" si="18"/>
        <v>259.5</v>
      </c>
      <c r="I210" s="21">
        <f t="shared" ca="1" si="21"/>
        <v>550</v>
      </c>
      <c r="J210" s="22">
        <v>550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5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5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5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5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5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315.04000000000002</v>
      </c>
      <c r="H215" s="20">
        <f t="shared" si="18"/>
        <v>290.06</v>
      </c>
      <c r="I215" s="21">
        <f t="shared" ca="1" si="21"/>
        <v>435.07</v>
      </c>
      <c r="J215" s="22">
        <v>435.07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5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-1106.48</v>
      </c>
      <c r="I216" s="21">
        <f t="shared" ca="1" si="21"/>
        <v>787.05</v>
      </c>
      <c r="J216" s="22">
        <v>787.05</v>
      </c>
      <c r="K216" s="22">
        <v>1500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1500</v>
      </c>
    </row>
    <row r="217" spans="1:67" x14ac:dyDescent="0.25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0</v>
      </c>
      <c r="H217" s="20">
        <f t="shared" si="18"/>
        <v>315.87</v>
      </c>
      <c r="I217" s="21">
        <f t="shared" ca="1" si="21"/>
        <v>631.74</v>
      </c>
      <c r="J217" s="22">
        <v>631.74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0</v>
      </c>
    </row>
    <row r="218" spans="1:67" x14ac:dyDescent="0.25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0</v>
      </c>
      <c r="H218" s="20">
        <f t="shared" si="18"/>
        <v>191</v>
      </c>
      <c r="I218" s="21">
        <f t="shared" ca="1" si="21"/>
        <v>602.01</v>
      </c>
      <c r="J218" s="22">
        <v>602.01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5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5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5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5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268.21999999999991</v>
      </c>
      <c r="H222" s="20">
        <f t="shared" si="18"/>
        <v>190.51999999999992</v>
      </c>
      <c r="I222" s="21">
        <f t="shared" ca="1" si="21"/>
        <v>781.4</v>
      </c>
      <c r="J222" s="22">
        <v>781.4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334.29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334.29</v>
      </c>
    </row>
    <row r="223" spans="1:67" x14ac:dyDescent="0.25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527.04999999999995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0</v>
      </c>
    </row>
    <row r="224" spans="1:67" x14ac:dyDescent="0.25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5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5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452.4</v>
      </c>
      <c r="H226" s="20">
        <f t="shared" si="18"/>
        <v>226.2</v>
      </c>
      <c r="I226" s="21">
        <f t="shared" ca="1" si="21"/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5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45</v>
      </c>
      <c r="H227" s="20">
        <f t="shared" si="18"/>
        <v>486.36</v>
      </c>
      <c r="I227" s="21">
        <f t="shared" ca="1" si="21"/>
        <v>927.71</v>
      </c>
      <c r="J227" s="22">
        <v>927.71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5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5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878.32</v>
      </c>
      <c r="H229" s="20">
        <f t="shared" si="18"/>
        <v>439.16</v>
      </c>
      <c r="I229" s="21">
        <f t="shared" ca="1" si="21"/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5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5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5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5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571.76</v>
      </c>
      <c r="H233" s="20">
        <f t="shared" si="18"/>
        <v>285.88</v>
      </c>
      <c r="I233" s="21">
        <f t="shared" ca="1" si="21"/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5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5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5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5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5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5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181.9</v>
      </c>
      <c r="H239" s="20">
        <f t="shared" si="18"/>
        <v>181.9</v>
      </c>
      <c r="I239" s="21">
        <f t="shared" ca="1" si="21"/>
        <v>181.9</v>
      </c>
      <c r="J239" s="22">
        <v>181.9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5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5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5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497.18</v>
      </c>
      <c r="H242" s="20">
        <f t="shared" si="18"/>
        <v>248.59</v>
      </c>
      <c r="I242" s="21">
        <f t="shared" ca="1" si="21"/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5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336.73</v>
      </c>
      <c r="H243" s="20">
        <f t="shared" si="18"/>
        <v>178.36</v>
      </c>
      <c r="I243" s="21">
        <f t="shared" ca="1" si="21"/>
        <v>20</v>
      </c>
      <c r="J243" s="22">
        <v>20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5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5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502.73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300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677.76</v>
      </c>
    </row>
    <row r="246" spans="1:67" x14ac:dyDescent="0.25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5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544.67999999999995</v>
      </c>
      <c r="H247" s="20">
        <f t="shared" si="18"/>
        <v>444.67999999999995</v>
      </c>
      <c r="I247" s="21">
        <f t="shared" ca="1" si="21"/>
        <v>544.67999999999995</v>
      </c>
      <c r="J247" s="22">
        <v>544.67999999999995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5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5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5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5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326.18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0</v>
      </c>
    </row>
    <row r="252" spans="1:67" x14ac:dyDescent="0.25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5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5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426.28999999999996</v>
      </c>
      <c r="H254" s="20">
        <f t="shared" si="18"/>
        <v>209.64999999999998</v>
      </c>
      <c r="I254" s="21">
        <f t="shared" ca="1" si="21"/>
        <v>225</v>
      </c>
      <c r="J254" s="22">
        <v>225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116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116</v>
      </c>
    </row>
    <row r="255" spans="1:67" x14ac:dyDescent="0.25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5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5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5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5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5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5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5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5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661.35</v>
      </c>
      <c r="H263" s="20">
        <f t="shared" si="24"/>
        <v>183.67000000000002</v>
      </c>
      <c r="I263" s="21">
        <f t="shared" ca="1" si="26"/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5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5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5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260.33000000000004</v>
      </c>
      <c r="H266" s="20">
        <f t="shared" si="24"/>
        <v>80.160000000000025</v>
      </c>
      <c r="I266" s="21">
        <f t="shared" ca="1" si="26"/>
        <v>300</v>
      </c>
      <c r="J266" s="22">
        <v>300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200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200</v>
      </c>
    </row>
    <row r="267" spans="1:67" x14ac:dyDescent="0.25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110798.58999999998</v>
      </c>
      <c r="H267" s="23">
        <f>SUM(H5:H266)</f>
        <v>111403.56</v>
      </c>
      <c r="I267" s="23">
        <f ca="1">SUM(I5:I266)</f>
        <v>179087.2000000001</v>
      </c>
      <c r="J267" s="27">
        <f t="shared" si="27"/>
        <v>179087.2000000001</v>
      </c>
      <c r="K267" s="27">
        <f t="shared" si="27"/>
        <v>6920</v>
      </c>
      <c r="L267" s="27">
        <f t="shared" si="27"/>
        <v>1000</v>
      </c>
      <c r="M267" s="27">
        <f t="shared" si="27"/>
        <v>725</v>
      </c>
      <c r="N267" s="27">
        <f t="shared" si="27"/>
        <v>934.27</v>
      </c>
      <c r="O267" s="27">
        <f t="shared" si="27"/>
        <v>0</v>
      </c>
      <c r="P267" s="27">
        <f t="shared" si="27"/>
        <v>1613.02</v>
      </c>
      <c r="Q267" s="27">
        <f t="shared" si="27"/>
        <v>0</v>
      </c>
      <c r="R267" s="27">
        <f t="shared" si="27"/>
        <v>3407.67</v>
      </c>
      <c r="S267" s="27">
        <f t="shared" si="27"/>
        <v>129.13999999999999</v>
      </c>
      <c r="T267" s="27">
        <f t="shared" si="27"/>
        <v>895</v>
      </c>
      <c r="U267" s="27">
        <f t="shared" si="27"/>
        <v>400</v>
      </c>
      <c r="V267" s="27">
        <f t="shared" si="27"/>
        <v>2040</v>
      </c>
      <c r="W267" s="27">
        <f t="shared" si="27"/>
        <v>1223.46</v>
      </c>
      <c r="X267" s="27">
        <f t="shared" si="27"/>
        <v>645</v>
      </c>
      <c r="Y267" s="27">
        <f t="shared" si="27"/>
        <v>150</v>
      </c>
      <c r="Z267" s="27">
        <f t="shared" si="27"/>
        <v>1080.5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334.29</v>
      </c>
      <c r="AE267" s="27">
        <f t="shared" si="27"/>
        <v>0</v>
      </c>
      <c r="AF267" s="27">
        <f t="shared" si="27"/>
        <v>0</v>
      </c>
      <c r="AG267" s="27">
        <f t="shared" si="27"/>
        <v>1571.8899999999999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1087</v>
      </c>
      <c r="AL267" s="27">
        <f t="shared" si="27"/>
        <v>0</v>
      </c>
      <c r="AM267" s="27">
        <f t="shared" si="27"/>
        <v>0</v>
      </c>
      <c r="AN267" s="27">
        <f t="shared" si="27"/>
        <v>2100</v>
      </c>
      <c r="AO267" s="27">
        <f t="shared" si="27"/>
        <v>550</v>
      </c>
      <c r="AP267" s="27">
        <f t="shared" si="27"/>
        <v>1836.12</v>
      </c>
      <c r="AQ267" s="27">
        <f t="shared" si="27"/>
        <v>1017.82</v>
      </c>
      <c r="AR267" s="27">
        <f t="shared" si="27"/>
        <v>954.81</v>
      </c>
      <c r="AS267" s="27">
        <f t="shared" si="27"/>
        <v>200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33360.06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267"/>
  <sheetViews>
    <sheetView topLeftCell="A250" workbookViewId="0">
      <selection activeCell="J271" sqref="J271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44" width="9" customWidth="1"/>
    <col min="45" max="45" width="11" customWidth="1"/>
    <col min="46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">
        <v>42</v>
      </c>
      <c r="AS3" s="15" t="s">
        <v>43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5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5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5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897.88000000000011</v>
      </c>
      <c r="H6" s="20">
        <f t="shared" si="1"/>
        <v>90.940000000000055</v>
      </c>
      <c r="I6" s="21">
        <f t="shared" ref="I6:I69" ca="1" si="3">OFFSET(INDIRECT(ADDRESS(1,MATCH($I$2,$A$1:$BN$1,0))),ROW()-1,0)</f>
        <v>684</v>
      </c>
      <c r="J6" s="22">
        <v>684</v>
      </c>
      <c r="K6" s="22">
        <v>600</v>
      </c>
      <c r="L6" s="22">
        <v>0</v>
      </c>
      <c r="M6" s="22">
        <v>100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700</v>
      </c>
    </row>
    <row r="7" spans="1:67" x14ac:dyDescent="0.25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5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909.13000000000011</v>
      </c>
      <c r="H8" s="20">
        <f t="shared" si="1"/>
        <v>1103.56</v>
      </c>
      <c r="I8" s="21">
        <f t="shared" ca="1" si="3"/>
        <v>1298</v>
      </c>
      <c r="J8" s="22">
        <v>1298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5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5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5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5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5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5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5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5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1362.32</v>
      </c>
      <c r="H16" s="20">
        <f t="shared" si="1"/>
        <v>381.15999999999997</v>
      </c>
      <c r="I16" s="21">
        <f t="shared" ca="1" si="3"/>
        <v>0</v>
      </c>
      <c r="J16" s="22">
        <v>0</v>
      </c>
      <c r="K16" s="22">
        <v>300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300</v>
      </c>
    </row>
    <row r="17" spans="1:67" x14ac:dyDescent="0.25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5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5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5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5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5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5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170.01</v>
      </c>
      <c r="I23" s="21">
        <f t="shared" ca="1" si="3"/>
        <v>107.03</v>
      </c>
      <c r="J23" s="22">
        <v>107.03</v>
      </c>
      <c r="K23" s="22">
        <v>0</v>
      </c>
      <c r="L23" s="22">
        <v>300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300</v>
      </c>
    </row>
    <row r="24" spans="1:67" x14ac:dyDescent="0.25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5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5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5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5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0</v>
      </c>
      <c r="H28" s="20">
        <f t="shared" si="1"/>
        <v>704.19</v>
      </c>
      <c r="I28" s="21">
        <f t="shared" ca="1" si="3"/>
        <v>1408.37</v>
      </c>
      <c r="J28" s="22">
        <v>1408.37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5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5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0</v>
      </c>
      <c r="H30" s="20">
        <f t="shared" si="1"/>
        <v>764.14</v>
      </c>
      <c r="I30" s="21">
        <f t="shared" ca="1" si="3"/>
        <v>1528.28</v>
      </c>
      <c r="J30" s="22">
        <v>1528.28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5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5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228.53999999999996</v>
      </c>
      <c r="H32" s="20">
        <f t="shared" si="1"/>
        <v>0</v>
      </c>
      <c r="I32" s="21">
        <f t="shared" ca="1" si="3"/>
        <v>500</v>
      </c>
      <c r="J32" s="22">
        <v>500</v>
      </c>
      <c r="K32" s="22">
        <v>0</v>
      </c>
      <c r="L32" s="22">
        <v>0</v>
      </c>
      <c r="M32" s="22">
        <v>0</v>
      </c>
      <c r="N32" s="22">
        <v>364.27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364.27</v>
      </c>
    </row>
    <row r="33" spans="1:67" x14ac:dyDescent="0.25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5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5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38.779999999999973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270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270</v>
      </c>
    </row>
    <row r="36" spans="1:67" x14ac:dyDescent="0.25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5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5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1455.09</v>
      </c>
      <c r="H38" s="20">
        <f t="shared" si="1"/>
        <v>427.53999999999996</v>
      </c>
      <c r="I38" s="21">
        <f t="shared" ca="1" si="3"/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5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1318.32</v>
      </c>
      <c r="H39" s="20">
        <f t="shared" si="1"/>
        <v>659.16</v>
      </c>
      <c r="I39" s="21">
        <f t="shared" ca="1" si="3"/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5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1774.96</v>
      </c>
      <c r="H40" s="20">
        <f t="shared" si="1"/>
        <v>887.48</v>
      </c>
      <c r="I40" s="21">
        <f t="shared" ca="1" si="3"/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5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1190.2</v>
      </c>
      <c r="H41" s="20">
        <f t="shared" si="1"/>
        <v>645.1</v>
      </c>
      <c r="I41" s="21">
        <f t="shared" ca="1" si="3"/>
        <v>500</v>
      </c>
      <c r="J41" s="22">
        <v>500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5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5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5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0</v>
      </c>
      <c r="H44" s="20">
        <f t="shared" si="1"/>
        <v>763.39</v>
      </c>
      <c r="I44" s="21">
        <f t="shared" ca="1" si="3"/>
        <v>1526.77</v>
      </c>
      <c r="J44" s="22">
        <v>1526.77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5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5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495.64</v>
      </c>
      <c r="H46" s="20">
        <f t="shared" si="1"/>
        <v>447.82</v>
      </c>
      <c r="I46" s="21">
        <f t="shared" ca="1" si="3"/>
        <v>400</v>
      </c>
      <c r="J46" s="22">
        <v>400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5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5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5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5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448.92000000000007</v>
      </c>
      <c r="H50" s="20">
        <f t="shared" si="1"/>
        <v>307.79000000000002</v>
      </c>
      <c r="I50" s="21">
        <f t="shared" ca="1" si="3"/>
        <v>166.66</v>
      </c>
      <c r="J50" s="22">
        <v>166.66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5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5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5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686.85</v>
      </c>
      <c r="H53" s="20">
        <f t="shared" si="1"/>
        <v>43.430000000000007</v>
      </c>
      <c r="I53" s="21">
        <f t="shared" ca="1" si="3"/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5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5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5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590.54</v>
      </c>
      <c r="H56" s="20">
        <f t="shared" si="1"/>
        <v>370.27</v>
      </c>
      <c r="I56" s="21">
        <f t="shared" ca="1" si="3"/>
        <v>150</v>
      </c>
      <c r="J56" s="22">
        <v>150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5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5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5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5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5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5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5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5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5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778.29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0</v>
      </c>
    </row>
    <row r="66" spans="1:67" x14ac:dyDescent="0.25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5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810.31</v>
      </c>
      <c r="H67" s="20">
        <f t="shared" si="1"/>
        <v>-139.83999999999997</v>
      </c>
      <c r="I67" s="21">
        <f t="shared" ca="1" si="3"/>
        <v>110</v>
      </c>
      <c r="J67" s="22">
        <v>110</v>
      </c>
      <c r="K67" s="22">
        <v>0</v>
      </c>
      <c r="L67" s="22">
        <v>600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600</v>
      </c>
    </row>
    <row r="68" spans="1:67" x14ac:dyDescent="0.25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5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5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5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5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5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5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298.77</v>
      </c>
      <c r="I74" s="21">
        <f t="shared" ca="1" si="9"/>
        <v>797.54</v>
      </c>
      <c r="J74" s="22">
        <v>797.54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100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100</v>
      </c>
    </row>
    <row r="75" spans="1:67" x14ac:dyDescent="0.25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0</v>
      </c>
      <c r="H75" s="20">
        <f t="shared" si="7"/>
        <v>574.08000000000004</v>
      </c>
      <c r="I75" s="21">
        <f t="shared" ca="1" si="9"/>
        <v>1148.1600000000001</v>
      </c>
      <c r="J75" s="22">
        <v>1148.1600000000001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5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5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5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5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5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991.2</v>
      </c>
      <c r="I80" s="21">
        <f t="shared" ca="1" si="9"/>
        <v>2582.4</v>
      </c>
      <c r="J80" s="22">
        <v>2582.4</v>
      </c>
      <c r="K80" s="22">
        <v>300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300</v>
      </c>
    </row>
    <row r="81" spans="1:67" x14ac:dyDescent="0.25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540.73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200</v>
      </c>
    </row>
    <row r="82" spans="1:67" x14ac:dyDescent="0.25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5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37.789999999999964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257.45999999999998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300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557.46</v>
      </c>
    </row>
    <row r="84" spans="1:67" x14ac:dyDescent="0.25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5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5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5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1014.24</v>
      </c>
      <c r="H87" s="20">
        <f t="shared" si="7"/>
        <v>101.56</v>
      </c>
      <c r="I87" s="21">
        <f t="shared" ca="1" si="9"/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405.56</v>
      </c>
    </row>
    <row r="88" spans="1:67" x14ac:dyDescent="0.25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169.23000000000002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300</v>
      </c>
    </row>
    <row r="89" spans="1:67" x14ac:dyDescent="0.25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5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5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5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5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372.86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271</v>
      </c>
    </row>
    <row r="94" spans="1:67" x14ac:dyDescent="0.25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5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34.620000000000005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280.56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395.56</v>
      </c>
    </row>
    <row r="96" spans="1:67" x14ac:dyDescent="0.25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-766.79</v>
      </c>
      <c r="H96" s="20">
        <f t="shared" si="7"/>
        <v>183.39</v>
      </c>
      <c r="I96" s="21">
        <f t="shared" ca="1" si="9"/>
        <v>1533.58</v>
      </c>
      <c r="J96" s="22">
        <v>1533.58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5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5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762.31</v>
      </c>
      <c r="H98" s="20">
        <f t="shared" si="7"/>
        <v>131.16000000000003</v>
      </c>
      <c r="I98" s="21">
        <f t="shared" ca="1" si="9"/>
        <v>100</v>
      </c>
      <c r="J98" s="22">
        <v>100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5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5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569.80999999999995</v>
      </c>
      <c r="H100" s="20">
        <f t="shared" si="7"/>
        <v>284.91000000000003</v>
      </c>
      <c r="I100" s="21">
        <f t="shared" ca="1" si="9"/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5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99.95999999999998</v>
      </c>
      <c r="H101" s="20">
        <f t="shared" si="7"/>
        <v>0</v>
      </c>
      <c r="I101" s="21">
        <f t="shared" ca="1" si="9"/>
        <v>346.67</v>
      </c>
      <c r="J101" s="22">
        <v>346.67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123.32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100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223.32</v>
      </c>
    </row>
    <row r="102" spans="1:67" x14ac:dyDescent="0.25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0</v>
      </c>
      <c r="H102" s="20">
        <f t="shared" si="7"/>
        <v>1156.43</v>
      </c>
      <c r="I102" s="21">
        <f t="shared" ca="1" si="9"/>
        <v>2312.87</v>
      </c>
      <c r="J102" s="22">
        <v>2312.87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5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5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923.86999999999989</v>
      </c>
      <c r="I104" s="21">
        <f t="shared" ca="1" si="9"/>
        <v>2587.7399999999998</v>
      </c>
      <c r="J104" s="22">
        <v>2587.7399999999998</v>
      </c>
      <c r="K104" s="22">
        <v>300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370</v>
      </c>
    </row>
    <row r="105" spans="1:67" x14ac:dyDescent="0.25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5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5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0</v>
      </c>
      <c r="H107" s="20">
        <f t="shared" si="7"/>
        <v>811.12</v>
      </c>
      <c r="I107" s="21">
        <f t="shared" ca="1" si="9"/>
        <v>1622.23</v>
      </c>
      <c r="J107" s="22">
        <v>1622.23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5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0</v>
      </c>
      <c r="H108" s="20">
        <f t="shared" si="7"/>
        <v>503.12</v>
      </c>
      <c r="I108" s="21">
        <f t="shared" ca="1" si="9"/>
        <v>1206.25</v>
      </c>
      <c r="J108" s="22">
        <v>1206.25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100</v>
      </c>
    </row>
    <row r="109" spans="1:67" x14ac:dyDescent="0.25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443.01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70</v>
      </c>
    </row>
    <row r="110" spans="1:67" x14ac:dyDescent="0.25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5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5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5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5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75</v>
      </c>
      <c r="H114" s="20">
        <f t="shared" si="7"/>
        <v>318.37</v>
      </c>
      <c r="I114" s="21">
        <f t="shared" ca="1" si="9"/>
        <v>711.75</v>
      </c>
      <c r="J114" s="22">
        <v>711.75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5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5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5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134.44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129.13999999999999</v>
      </c>
      <c r="T117" s="22">
        <v>100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229.14</v>
      </c>
    </row>
    <row r="118" spans="1:67" x14ac:dyDescent="0.25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5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5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372.71999999999997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473.19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473.19</v>
      </c>
    </row>
    <row r="121" spans="1:67" x14ac:dyDescent="0.25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408.71999999999997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458.33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458.33</v>
      </c>
    </row>
    <row r="122" spans="1:67" x14ac:dyDescent="0.25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1326.95</v>
      </c>
      <c r="H122" s="20">
        <f t="shared" si="7"/>
        <v>663.48</v>
      </c>
      <c r="I122" s="21">
        <f t="shared" ca="1" si="9"/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5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1302.82</v>
      </c>
      <c r="H123" s="20">
        <f t="shared" si="7"/>
        <v>651.41</v>
      </c>
      <c r="I123" s="21">
        <f t="shared" ca="1" si="9"/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5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2272.56</v>
      </c>
      <c r="H124" s="20">
        <f t="shared" si="7"/>
        <v>1136.28</v>
      </c>
      <c r="I124" s="21">
        <f t="shared" ca="1" si="9"/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5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962.46</v>
      </c>
      <c r="H125" s="20">
        <f t="shared" si="7"/>
        <v>481.23</v>
      </c>
      <c r="I125" s="21">
        <f t="shared" ca="1" si="9"/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5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5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5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5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5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5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5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5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5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5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5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1068.98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300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300</v>
      </c>
    </row>
    <row r="137" spans="1:67" x14ac:dyDescent="0.25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929.32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50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50</v>
      </c>
    </row>
    <row r="138" spans="1:67" x14ac:dyDescent="0.25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5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0</v>
      </c>
      <c r="H139" s="20">
        <f t="shared" si="12"/>
        <v>188.38</v>
      </c>
      <c r="I139" s="21">
        <f t="shared" ca="1" si="15"/>
        <v>1576.77</v>
      </c>
      <c r="J139" s="22">
        <v>1576.77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5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293.34000000000003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300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350</v>
      </c>
    </row>
    <row r="141" spans="1:67" x14ac:dyDescent="0.25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310.19000000000005</v>
      </c>
      <c r="H141" s="20">
        <f t="shared" si="12"/>
        <v>451.6</v>
      </c>
      <c r="I141" s="21">
        <f t="shared" ca="1" si="15"/>
        <v>593</v>
      </c>
      <c r="J141" s="22">
        <v>593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5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65.04000000000002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300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300</v>
      </c>
    </row>
    <row r="143" spans="1:67" x14ac:dyDescent="0.25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5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119.64999999999998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50</v>
      </c>
      <c r="V144" s="22">
        <v>300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350</v>
      </c>
    </row>
    <row r="145" spans="1:67" x14ac:dyDescent="0.25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5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285.13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50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50</v>
      </c>
    </row>
    <row r="147" spans="1:67" x14ac:dyDescent="0.25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5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5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5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5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240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240</v>
      </c>
    </row>
    <row r="152" spans="1:67" x14ac:dyDescent="0.25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5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5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0</v>
      </c>
      <c r="H154" s="20">
        <f t="shared" si="12"/>
        <v>231.28</v>
      </c>
      <c r="I154" s="21">
        <f t="shared" ca="1" si="15"/>
        <v>462.56</v>
      </c>
      <c r="J154" s="22">
        <v>462.56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5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105.4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105.41</v>
      </c>
    </row>
    <row r="156" spans="1:67" x14ac:dyDescent="0.25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5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5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1877.4</v>
      </c>
      <c r="H158" s="20">
        <f t="shared" si="12"/>
        <v>938.7</v>
      </c>
      <c r="I158" s="21">
        <f t="shared" ca="1" si="15"/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5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5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511.82</v>
      </c>
      <c r="H160" s="20">
        <f t="shared" si="12"/>
        <v>511.81</v>
      </c>
      <c r="I160" s="21">
        <f t="shared" ca="1" si="15"/>
        <v>511.81</v>
      </c>
      <c r="J160" s="22">
        <v>511.81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5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5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5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243.33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0</v>
      </c>
    </row>
    <row r="164" spans="1:67" x14ac:dyDescent="0.25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5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340.2</v>
      </c>
    </row>
    <row r="166" spans="1:67" x14ac:dyDescent="0.25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5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5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568.41</v>
      </c>
      <c r="H168" s="20">
        <f t="shared" si="12"/>
        <v>309.20999999999998</v>
      </c>
      <c r="I168" s="21">
        <f t="shared" ca="1" si="15"/>
        <v>150</v>
      </c>
      <c r="J168" s="22">
        <v>150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5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5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5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5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5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5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5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212.53999999999996</v>
      </c>
      <c r="H175" s="20">
        <f t="shared" si="12"/>
        <v>256.27</v>
      </c>
      <c r="I175" s="21">
        <f t="shared" ca="1" si="15"/>
        <v>400</v>
      </c>
      <c r="J175" s="22">
        <v>400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5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203.99</v>
      </c>
      <c r="H176" s="20">
        <f t="shared" si="12"/>
        <v>203.99</v>
      </c>
      <c r="I176" s="21">
        <f t="shared" ca="1" si="15"/>
        <v>203.99</v>
      </c>
      <c r="J176" s="22">
        <v>203.99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0</v>
      </c>
    </row>
    <row r="177" spans="1:67" x14ac:dyDescent="0.25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0</v>
      </c>
      <c r="H177" s="20">
        <f t="shared" si="12"/>
        <v>250.16</v>
      </c>
      <c r="I177" s="21">
        <f t="shared" ca="1" si="15"/>
        <v>500.32</v>
      </c>
      <c r="J177" s="22">
        <v>500.32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0</v>
      </c>
    </row>
    <row r="178" spans="1:67" x14ac:dyDescent="0.25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5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5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102.32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50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50</v>
      </c>
    </row>
    <row r="181" spans="1:67" x14ac:dyDescent="0.25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5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544.64</v>
      </c>
      <c r="H182" s="20">
        <f t="shared" si="12"/>
        <v>477.76</v>
      </c>
      <c r="I182" s="21">
        <f t="shared" ca="1" si="15"/>
        <v>410.87</v>
      </c>
      <c r="J182" s="22">
        <v>410.87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5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0</v>
      </c>
      <c r="H183" s="20">
        <f t="shared" si="12"/>
        <v>216.06</v>
      </c>
      <c r="I183" s="21">
        <f t="shared" ca="1" si="15"/>
        <v>432.13</v>
      </c>
      <c r="J183" s="22">
        <v>432.13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5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5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5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179.87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0</v>
      </c>
    </row>
    <row r="187" spans="1:67" x14ac:dyDescent="0.25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5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5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5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93.410000000000025</v>
      </c>
      <c r="H190" s="20">
        <f t="shared" si="12"/>
        <v>121.69999999999999</v>
      </c>
      <c r="I190" s="21">
        <f t="shared" ca="1" si="15"/>
        <v>250</v>
      </c>
      <c r="J190" s="22">
        <v>250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5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5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5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5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5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581.49</v>
      </c>
      <c r="H195" s="20">
        <f t="shared" si="18"/>
        <v>340.75</v>
      </c>
      <c r="I195" s="21">
        <f t="shared" ca="1" si="15"/>
        <v>100</v>
      </c>
      <c r="J195" s="22">
        <v>100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0</v>
      </c>
    </row>
    <row r="196" spans="1:67" x14ac:dyDescent="0.25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5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5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0</v>
      </c>
      <c r="H198" s="20">
        <f t="shared" si="18"/>
        <v>490.40999999999997</v>
      </c>
      <c r="I198" s="21">
        <f t="shared" ref="I198:I261" ca="1" si="21">OFFSET(INDIRECT(ADDRESS(1,MATCH($I$2,$A$1:$BN$1,0))),ROW()-1,0)</f>
        <v>1100.82</v>
      </c>
      <c r="J198" s="22">
        <v>1100.82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60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60</v>
      </c>
    </row>
    <row r="199" spans="1:67" x14ac:dyDescent="0.25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123.26999999999998</v>
      </c>
      <c r="H199" s="20">
        <f t="shared" si="18"/>
        <v>375.26</v>
      </c>
      <c r="I199" s="21">
        <f t="shared" ca="1" si="21"/>
        <v>757.24</v>
      </c>
      <c r="J199" s="22">
        <v>757.24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5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5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479.3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0</v>
      </c>
    </row>
    <row r="202" spans="1:67" x14ac:dyDescent="0.25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5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297.99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0</v>
      </c>
    </row>
    <row r="204" spans="1:67" x14ac:dyDescent="0.25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5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5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5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5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5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5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539</v>
      </c>
      <c r="H210" s="20">
        <f t="shared" si="18"/>
        <v>259.5</v>
      </c>
      <c r="I210" s="21">
        <f t="shared" ca="1" si="21"/>
        <v>1100</v>
      </c>
      <c r="J210" s="22">
        <v>1100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5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5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5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5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5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315.04000000000002</v>
      </c>
      <c r="H215" s="20">
        <f t="shared" si="18"/>
        <v>290.06</v>
      </c>
      <c r="I215" s="21">
        <f t="shared" ca="1" si="21"/>
        <v>435.07</v>
      </c>
      <c r="J215" s="22">
        <v>435.07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5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93.519999999999982</v>
      </c>
      <c r="I216" s="21">
        <f t="shared" ca="1" si="21"/>
        <v>787.05</v>
      </c>
      <c r="J216" s="22">
        <v>787.05</v>
      </c>
      <c r="K216" s="22">
        <v>300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300</v>
      </c>
    </row>
    <row r="217" spans="1:67" x14ac:dyDescent="0.25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0</v>
      </c>
      <c r="H217" s="20">
        <f t="shared" si="18"/>
        <v>-104.13</v>
      </c>
      <c r="I217" s="21">
        <f t="shared" ca="1" si="21"/>
        <v>631.74</v>
      </c>
      <c r="J217" s="22">
        <v>631.74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420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420</v>
      </c>
    </row>
    <row r="218" spans="1:67" x14ac:dyDescent="0.25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302.01</v>
      </c>
      <c r="H218" s="20">
        <f t="shared" si="18"/>
        <v>191</v>
      </c>
      <c r="I218" s="21">
        <f t="shared" ca="1" si="21"/>
        <v>300</v>
      </c>
      <c r="J218" s="22">
        <v>300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5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5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5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5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268.21999999999991</v>
      </c>
      <c r="H222" s="20">
        <f t="shared" si="18"/>
        <v>190.51999999999992</v>
      </c>
      <c r="I222" s="21">
        <f t="shared" ca="1" si="21"/>
        <v>781.4</v>
      </c>
      <c r="J222" s="22">
        <v>781.4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334.29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334.29</v>
      </c>
    </row>
    <row r="223" spans="1:67" x14ac:dyDescent="0.25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527.04999999999995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0</v>
      </c>
    </row>
    <row r="224" spans="1:67" x14ac:dyDescent="0.25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5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5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452.4</v>
      </c>
      <c r="H226" s="20">
        <f t="shared" si="18"/>
        <v>226.2</v>
      </c>
      <c r="I226" s="21">
        <f t="shared" ca="1" si="21"/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5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45</v>
      </c>
      <c r="H227" s="20">
        <f t="shared" si="18"/>
        <v>486.36</v>
      </c>
      <c r="I227" s="21">
        <f t="shared" ca="1" si="21"/>
        <v>927.71</v>
      </c>
      <c r="J227" s="22">
        <v>927.71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5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5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878.32</v>
      </c>
      <c r="H229" s="20">
        <f t="shared" si="18"/>
        <v>439.16</v>
      </c>
      <c r="I229" s="21">
        <f t="shared" ca="1" si="21"/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5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5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5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5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571.76</v>
      </c>
      <c r="H233" s="20">
        <f t="shared" si="18"/>
        <v>285.88</v>
      </c>
      <c r="I233" s="21">
        <f t="shared" ca="1" si="21"/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5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5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5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5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5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5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181.9</v>
      </c>
      <c r="H239" s="20">
        <f t="shared" si="18"/>
        <v>181.9</v>
      </c>
      <c r="I239" s="21">
        <f t="shared" ca="1" si="21"/>
        <v>181.9</v>
      </c>
      <c r="J239" s="22">
        <v>181.9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5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5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5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497.18</v>
      </c>
      <c r="H242" s="20">
        <f t="shared" si="18"/>
        <v>248.59</v>
      </c>
      <c r="I242" s="21">
        <f t="shared" ca="1" si="21"/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5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336.73</v>
      </c>
      <c r="H243" s="20">
        <f t="shared" si="18"/>
        <v>178.36</v>
      </c>
      <c r="I243" s="21">
        <f t="shared" ca="1" si="21"/>
        <v>20</v>
      </c>
      <c r="J243" s="22">
        <v>20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5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5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802.73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377.76</v>
      </c>
    </row>
    <row r="246" spans="1:67" x14ac:dyDescent="0.25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5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544.67999999999995</v>
      </c>
      <c r="H247" s="20">
        <f t="shared" si="18"/>
        <v>444.67999999999995</v>
      </c>
      <c r="I247" s="21">
        <f t="shared" ca="1" si="21"/>
        <v>544.67999999999995</v>
      </c>
      <c r="J247" s="22">
        <v>544.67999999999995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5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5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5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5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326.18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0</v>
      </c>
    </row>
    <row r="252" spans="1:67" x14ac:dyDescent="0.25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5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5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426.28999999999996</v>
      </c>
      <c r="H254" s="20">
        <f t="shared" si="18"/>
        <v>209.64999999999998</v>
      </c>
      <c r="I254" s="21">
        <f t="shared" ca="1" si="21"/>
        <v>225</v>
      </c>
      <c r="J254" s="22">
        <v>225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116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116</v>
      </c>
    </row>
    <row r="255" spans="1:67" x14ac:dyDescent="0.25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5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5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5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5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5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5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5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5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661.35</v>
      </c>
      <c r="H263" s="20">
        <f t="shared" si="24"/>
        <v>183.67000000000002</v>
      </c>
      <c r="I263" s="21">
        <f t="shared" ca="1" si="26"/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5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5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5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260.33000000000004</v>
      </c>
      <c r="H266" s="20">
        <f t="shared" si="24"/>
        <v>80.160000000000025</v>
      </c>
      <c r="I266" s="21">
        <f t="shared" ca="1" si="26"/>
        <v>300</v>
      </c>
      <c r="J266" s="22">
        <v>300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200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200</v>
      </c>
    </row>
    <row r="267" spans="1:67" x14ac:dyDescent="0.25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110020.75999999998</v>
      </c>
      <c r="H267" s="23">
        <f>SUM(H5:H266)</f>
        <v>113483.55999999998</v>
      </c>
      <c r="I267" s="23">
        <f ca="1">SUM(I5:I266)</f>
        <v>179865.03000000009</v>
      </c>
      <c r="J267" s="27">
        <f t="shared" si="27"/>
        <v>179865.03000000009</v>
      </c>
      <c r="K267" s="27">
        <f t="shared" si="27"/>
        <v>4520</v>
      </c>
      <c r="L267" s="27">
        <f t="shared" si="27"/>
        <v>1300</v>
      </c>
      <c r="M267" s="27">
        <f t="shared" si="27"/>
        <v>325</v>
      </c>
      <c r="N267" s="27">
        <f t="shared" si="27"/>
        <v>934.27</v>
      </c>
      <c r="O267" s="27">
        <f t="shared" si="27"/>
        <v>0</v>
      </c>
      <c r="P267" s="27">
        <f t="shared" si="27"/>
        <v>1613.02</v>
      </c>
      <c r="Q267" s="27">
        <f t="shared" si="27"/>
        <v>0</v>
      </c>
      <c r="R267" s="27">
        <f t="shared" si="27"/>
        <v>3407.67</v>
      </c>
      <c r="S267" s="27">
        <f t="shared" si="27"/>
        <v>129.13999999999999</v>
      </c>
      <c r="T267" s="27">
        <f t="shared" si="27"/>
        <v>895</v>
      </c>
      <c r="U267" s="27">
        <f t="shared" si="27"/>
        <v>700</v>
      </c>
      <c r="V267" s="27">
        <f t="shared" si="27"/>
        <v>1740</v>
      </c>
      <c r="W267" s="27">
        <f t="shared" si="27"/>
        <v>1223.46</v>
      </c>
      <c r="X267" s="27">
        <f t="shared" si="27"/>
        <v>645</v>
      </c>
      <c r="Y267" s="27">
        <f t="shared" si="27"/>
        <v>150</v>
      </c>
      <c r="Z267" s="27">
        <f t="shared" si="27"/>
        <v>1500.5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334.29</v>
      </c>
      <c r="AE267" s="27">
        <f t="shared" si="27"/>
        <v>0</v>
      </c>
      <c r="AF267" s="27">
        <f t="shared" si="27"/>
        <v>0</v>
      </c>
      <c r="AG267" s="27">
        <f t="shared" si="27"/>
        <v>1571.8899999999999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1087</v>
      </c>
      <c r="AL267" s="27">
        <f t="shared" si="27"/>
        <v>0</v>
      </c>
      <c r="AM267" s="27">
        <f t="shared" si="27"/>
        <v>0</v>
      </c>
      <c r="AN267" s="27">
        <f t="shared" si="27"/>
        <v>2100</v>
      </c>
      <c r="AO267" s="27">
        <f t="shared" si="27"/>
        <v>450</v>
      </c>
      <c r="AP267" s="27">
        <f t="shared" si="27"/>
        <v>1836.12</v>
      </c>
      <c r="AQ267" s="27">
        <f t="shared" si="27"/>
        <v>1017.82</v>
      </c>
      <c r="AR267" s="27">
        <f t="shared" si="27"/>
        <v>1054.81</v>
      </c>
      <c r="AS267" s="27">
        <f t="shared" si="27"/>
        <v>200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31280.06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1"/>
  <dimension ref="A1:BO273"/>
  <sheetViews>
    <sheetView showGridLines="0" topLeftCell="A252" zoomScaleNormal="100" workbookViewId="0">
      <selection activeCell="I277" sqref="I277"/>
    </sheetView>
  </sheetViews>
  <sheetFormatPr baseColWidth="10" defaultRowHeight="12.75" x14ac:dyDescent="0.2"/>
  <cols>
    <col min="1" max="1" width="5" style="1" bestFit="1" customWidth="1"/>
    <col min="2" max="2" width="24.140625" style="3" bestFit="1" customWidth="1"/>
    <col min="3" max="3" width="14" style="3" bestFit="1" customWidth="1"/>
    <col min="4" max="4" width="14.28515625" style="5" customWidth="1"/>
    <col min="5" max="9" width="11.7109375" style="5" customWidth="1"/>
    <col min="10" max="10" width="11.7109375" style="9" customWidth="1"/>
    <col min="11" max="11" width="9.7109375" style="5" customWidth="1"/>
    <col min="12" max="12" width="10.5703125" style="5" customWidth="1"/>
    <col min="13" max="13" width="11.140625" style="5" customWidth="1"/>
    <col min="14" max="14" width="9.7109375" style="5" customWidth="1"/>
    <col min="15" max="15" width="10" style="5" customWidth="1"/>
    <col min="16" max="16" width="10.7109375" style="5" customWidth="1"/>
    <col min="17" max="18" width="9.7109375" style="5" customWidth="1"/>
    <col min="19" max="19" width="10.7109375" style="5" customWidth="1"/>
    <col min="20" max="20" width="10.140625" style="5" customWidth="1"/>
    <col min="21" max="21" width="10.7109375" style="5" customWidth="1"/>
    <col min="22" max="22" width="11.42578125" style="5" customWidth="1"/>
    <col min="23" max="23" width="12.28515625" style="5" customWidth="1"/>
    <col min="24" max="24" width="11" style="5" customWidth="1"/>
    <col min="25" max="25" width="8.140625" style="5" customWidth="1"/>
    <col min="26" max="26" width="11.28515625" style="5" customWidth="1"/>
    <col min="27" max="29" width="12.42578125" style="5" customWidth="1"/>
    <col min="30" max="30" width="9.28515625" style="5" customWidth="1"/>
    <col min="31" max="31" width="11.42578125" style="5" customWidth="1"/>
    <col min="32" max="32" width="10.28515625" style="5" customWidth="1"/>
    <col min="33" max="33" width="8.28515625" style="5" customWidth="1"/>
    <col min="34" max="34" width="10.5703125" style="5" customWidth="1"/>
    <col min="35" max="35" width="11.7109375" style="5" customWidth="1"/>
    <col min="36" max="36" width="8.85546875" style="5" customWidth="1"/>
    <col min="37" max="37" width="10.42578125" style="5" customWidth="1"/>
    <col min="38" max="39" width="9" style="5" customWidth="1"/>
    <col min="40" max="40" width="9.7109375" style="5" customWidth="1"/>
    <col min="41" max="41" width="9" style="5" customWidth="1"/>
    <col min="42" max="42" width="13.85546875" style="5" customWidth="1"/>
    <col min="43" max="44" width="9" style="5" customWidth="1"/>
    <col min="45" max="45" width="11" style="5" customWidth="1"/>
    <col min="46" max="66" width="9" style="5" customWidth="1"/>
    <col min="67" max="67" width="12.42578125" style="5" customWidth="1"/>
    <col min="68" max="244" width="11.42578125" style="3"/>
    <col min="245" max="245" width="5" style="3" bestFit="1" customWidth="1"/>
    <col min="246" max="246" width="24.140625" style="3" bestFit="1" customWidth="1"/>
    <col min="247" max="247" width="14" style="3" bestFit="1" customWidth="1"/>
    <col min="248" max="248" width="14.28515625" style="3" customWidth="1"/>
    <col min="249" max="250" width="11.7109375" style="3" customWidth="1"/>
    <col min="251" max="252" width="11.7109375" style="3" bestFit="1" customWidth="1"/>
    <col min="253" max="253" width="11.7109375" style="3" customWidth="1"/>
    <col min="254" max="254" width="9.7109375" style="3" customWidth="1"/>
    <col min="255" max="255" width="10.5703125" style="3" customWidth="1"/>
    <col min="256" max="256" width="11.140625" style="3" customWidth="1"/>
    <col min="257" max="257" width="9.7109375" style="3" customWidth="1"/>
    <col min="258" max="258" width="10" style="3" customWidth="1"/>
    <col min="259" max="259" width="10.7109375" style="3" customWidth="1"/>
    <col min="260" max="261" width="9.7109375" style="3" customWidth="1"/>
    <col min="262" max="262" width="10.7109375" style="3" customWidth="1"/>
    <col min="263" max="263" width="10.140625" style="3" customWidth="1"/>
    <col min="264" max="264" width="10.7109375" style="3" customWidth="1"/>
    <col min="265" max="265" width="11.42578125" style="3" customWidth="1"/>
    <col min="266" max="266" width="12.28515625" style="3" customWidth="1"/>
    <col min="267" max="267" width="11" style="3" customWidth="1"/>
    <col min="268" max="268" width="8.140625" style="3" customWidth="1"/>
    <col min="269" max="269" width="11.28515625" style="3" customWidth="1"/>
    <col min="270" max="272" width="12.42578125" style="3" customWidth="1"/>
    <col min="273" max="273" width="9.28515625" style="3" customWidth="1"/>
    <col min="274" max="274" width="11.42578125" style="3" customWidth="1"/>
    <col min="275" max="275" width="10.28515625" style="3" customWidth="1"/>
    <col min="276" max="276" width="8.28515625" style="3" customWidth="1"/>
    <col min="277" max="277" width="10.5703125" style="3" customWidth="1"/>
    <col min="278" max="278" width="11.7109375" style="3" customWidth="1"/>
    <col min="279" max="279" width="8.85546875" style="3" customWidth="1"/>
    <col min="280" max="280" width="10.42578125" style="3" customWidth="1"/>
    <col min="281" max="282" width="9" style="3" customWidth="1"/>
    <col min="283" max="283" width="9.7109375" style="3" customWidth="1"/>
    <col min="284" max="285" width="9" style="3" customWidth="1"/>
    <col min="286" max="286" width="12.42578125" style="3" customWidth="1"/>
    <col min="287" max="320" width="0" style="3" hidden="1" customWidth="1"/>
    <col min="321" max="500" width="11.42578125" style="3"/>
    <col min="501" max="501" width="5" style="3" bestFit="1" customWidth="1"/>
    <col min="502" max="502" width="24.140625" style="3" bestFit="1" customWidth="1"/>
    <col min="503" max="503" width="14" style="3" bestFit="1" customWidth="1"/>
    <col min="504" max="504" width="14.28515625" style="3" customWidth="1"/>
    <col min="505" max="506" width="11.7109375" style="3" customWidth="1"/>
    <col min="507" max="508" width="11.7109375" style="3" bestFit="1" customWidth="1"/>
    <col min="509" max="509" width="11.7109375" style="3" customWidth="1"/>
    <col min="510" max="510" width="9.7109375" style="3" customWidth="1"/>
    <col min="511" max="511" width="10.5703125" style="3" customWidth="1"/>
    <col min="512" max="512" width="11.140625" style="3" customWidth="1"/>
    <col min="513" max="513" width="9.7109375" style="3" customWidth="1"/>
    <col min="514" max="514" width="10" style="3" customWidth="1"/>
    <col min="515" max="515" width="10.7109375" style="3" customWidth="1"/>
    <col min="516" max="517" width="9.7109375" style="3" customWidth="1"/>
    <col min="518" max="518" width="10.7109375" style="3" customWidth="1"/>
    <col min="519" max="519" width="10.140625" style="3" customWidth="1"/>
    <col min="520" max="520" width="10.7109375" style="3" customWidth="1"/>
    <col min="521" max="521" width="11.42578125" style="3" customWidth="1"/>
    <col min="522" max="522" width="12.28515625" style="3" customWidth="1"/>
    <col min="523" max="523" width="11" style="3" customWidth="1"/>
    <col min="524" max="524" width="8.140625" style="3" customWidth="1"/>
    <col min="525" max="525" width="11.28515625" style="3" customWidth="1"/>
    <col min="526" max="528" width="12.42578125" style="3" customWidth="1"/>
    <col min="529" max="529" width="9.28515625" style="3" customWidth="1"/>
    <col min="530" max="530" width="11.42578125" style="3" customWidth="1"/>
    <col min="531" max="531" width="10.28515625" style="3" customWidth="1"/>
    <col min="532" max="532" width="8.28515625" style="3" customWidth="1"/>
    <col min="533" max="533" width="10.5703125" style="3" customWidth="1"/>
    <col min="534" max="534" width="11.7109375" style="3" customWidth="1"/>
    <col min="535" max="535" width="8.85546875" style="3" customWidth="1"/>
    <col min="536" max="536" width="10.42578125" style="3" customWidth="1"/>
    <col min="537" max="538" width="9" style="3" customWidth="1"/>
    <col min="539" max="539" width="9.7109375" style="3" customWidth="1"/>
    <col min="540" max="541" width="9" style="3" customWidth="1"/>
    <col min="542" max="542" width="12.42578125" style="3" customWidth="1"/>
    <col min="543" max="576" width="0" style="3" hidden="1" customWidth="1"/>
    <col min="577" max="756" width="11.42578125" style="3"/>
    <col min="757" max="757" width="5" style="3" bestFit="1" customWidth="1"/>
    <col min="758" max="758" width="24.140625" style="3" bestFit="1" customWidth="1"/>
    <col min="759" max="759" width="14" style="3" bestFit="1" customWidth="1"/>
    <col min="760" max="760" width="14.28515625" style="3" customWidth="1"/>
    <col min="761" max="762" width="11.7109375" style="3" customWidth="1"/>
    <col min="763" max="764" width="11.7109375" style="3" bestFit="1" customWidth="1"/>
    <col min="765" max="765" width="11.7109375" style="3" customWidth="1"/>
    <col min="766" max="766" width="9.7109375" style="3" customWidth="1"/>
    <col min="767" max="767" width="10.5703125" style="3" customWidth="1"/>
    <col min="768" max="768" width="11.140625" style="3" customWidth="1"/>
    <col min="769" max="769" width="9.7109375" style="3" customWidth="1"/>
    <col min="770" max="770" width="10" style="3" customWidth="1"/>
    <col min="771" max="771" width="10.7109375" style="3" customWidth="1"/>
    <col min="772" max="773" width="9.7109375" style="3" customWidth="1"/>
    <col min="774" max="774" width="10.7109375" style="3" customWidth="1"/>
    <col min="775" max="775" width="10.140625" style="3" customWidth="1"/>
    <col min="776" max="776" width="10.7109375" style="3" customWidth="1"/>
    <col min="777" max="777" width="11.42578125" style="3" customWidth="1"/>
    <col min="778" max="778" width="12.28515625" style="3" customWidth="1"/>
    <col min="779" max="779" width="11" style="3" customWidth="1"/>
    <col min="780" max="780" width="8.140625" style="3" customWidth="1"/>
    <col min="781" max="781" width="11.28515625" style="3" customWidth="1"/>
    <col min="782" max="784" width="12.42578125" style="3" customWidth="1"/>
    <col min="785" max="785" width="9.28515625" style="3" customWidth="1"/>
    <col min="786" max="786" width="11.42578125" style="3" customWidth="1"/>
    <col min="787" max="787" width="10.28515625" style="3" customWidth="1"/>
    <col min="788" max="788" width="8.28515625" style="3" customWidth="1"/>
    <col min="789" max="789" width="10.5703125" style="3" customWidth="1"/>
    <col min="790" max="790" width="11.7109375" style="3" customWidth="1"/>
    <col min="791" max="791" width="8.85546875" style="3" customWidth="1"/>
    <col min="792" max="792" width="10.42578125" style="3" customWidth="1"/>
    <col min="793" max="794" width="9" style="3" customWidth="1"/>
    <col min="795" max="795" width="9.7109375" style="3" customWidth="1"/>
    <col min="796" max="797" width="9" style="3" customWidth="1"/>
    <col min="798" max="798" width="12.42578125" style="3" customWidth="1"/>
    <col min="799" max="832" width="0" style="3" hidden="1" customWidth="1"/>
    <col min="833" max="1012" width="11.42578125" style="3"/>
    <col min="1013" max="1013" width="5" style="3" bestFit="1" customWidth="1"/>
    <col min="1014" max="1014" width="24.140625" style="3" bestFit="1" customWidth="1"/>
    <col min="1015" max="1015" width="14" style="3" bestFit="1" customWidth="1"/>
    <col min="1016" max="1016" width="14.28515625" style="3" customWidth="1"/>
    <col min="1017" max="1018" width="11.7109375" style="3" customWidth="1"/>
    <col min="1019" max="1020" width="11.7109375" style="3" bestFit="1" customWidth="1"/>
    <col min="1021" max="1021" width="11.7109375" style="3" customWidth="1"/>
    <col min="1022" max="1022" width="9.7109375" style="3" customWidth="1"/>
    <col min="1023" max="1023" width="10.5703125" style="3" customWidth="1"/>
    <col min="1024" max="1024" width="11.140625" style="3" customWidth="1"/>
    <col min="1025" max="1025" width="9.7109375" style="3" customWidth="1"/>
    <col min="1026" max="1026" width="10" style="3" customWidth="1"/>
    <col min="1027" max="1027" width="10.7109375" style="3" customWidth="1"/>
    <col min="1028" max="1029" width="9.7109375" style="3" customWidth="1"/>
    <col min="1030" max="1030" width="10.7109375" style="3" customWidth="1"/>
    <col min="1031" max="1031" width="10.140625" style="3" customWidth="1"/>
    <col min="1032" max="1032" width="10.7109375" style="3" customWidth="1"/>
    <col min="1033" max="1033" width="11.42578125" style="3" customWidth="1"/>
    <col min="1034" max="1034" width="12.28515625" style="3" customWidth="1"/>
    <col min="1035" max="1035" width="11" style="3" customWidth="1"/>
    <col min="1036" max="1036" width="8.140625" style="3" customWidth="1"/>
    <col min="1037" max="1037" width="11.28515625" style="3" customWidth="1"/>
    <col min="1038" max="1040" width="12.42578125" style="3" customWidth="1"/>
    <col min="1041" max="1041" width="9.28515625" style="3" customWidth="1"/>
    <col min="1042" max="1042" width="11.42578125" style="3" customWidth="1"/>
    <col min="1043" max="1043" width="10.28515625" style="3" customWidth="1"/>
    <col min="1044" max="1044" width="8.28515625" style="3" customWidth="1"/>
    <col min="1045" max="1045" width="10.5703125" style="3" customWidth="1"/>
    <col min="1046" max="1046" width="11.7109375" style="3" customWidth="1"/>
    <col min="1047" max="1047" width="8.85546875" style="3" customWidth="1"/>
    <col min="1048" max="1048" width="10.42578125" style="3" customWidth="1"/>
    <col min="1049" max="1050" width="9" style="3" customWidth="1"/>
    <col min="1051" max="1051" width="9.7109375" style="3" customWidth="1"/>
    <col min="1052" max="1053" width="9" style="3" customWidth="1"/>
    <col min="1054" max="1054" width="12.42578125" style="3" customWidth="1"/>
    <col min="1055" max="1088" width="0" style="3" hidden="1" customWidth="1"/>
    <col min="1089" max="1268" width="11.42578125" style="3"/>
    <col min="1269" max="1269" width="5" style="3" bestFit="1" customWidth="1"/>
    <col min="1270" max="1270" width="24.140625" style="3" bestFit="1" customWidth="1"/>
    <col min="1271" max="1271" width="14" style="3" bestFit="1" customWidth="1"/>
    <col min="1272" max="1272" width="14.28515625" style="3" customWidth="1"/>
    <col min="1273" max="1274" width="11.7109375" style="3" customWidth="1"/>
    <col min="1275" max="1276" width="11.7109375" style="3" bestFit="1" customWidth="1"/>
    <col min="1277" max="1277" width="11.7109375" style="3" customWidth="1"/>
    <col min="1278" max="1278" width="9.7109375" style="3" customWidth="1"/>
    <col min="1279" max="1279" width="10.5703125" style="3" customWidth="1"/>
    <col min="1280" max="1280" width="11.140625" style="3" customWidth="1"/>
    <col min="1281" max="1281" width="9.7109375" style="3" customWidth="1"/>
    <col min="1282" max="1282" width="10" style="3" customWidth="1"/>
    <col min="1283" max="1283" width="10.7109375" style="3" customWidth="1"/>
    <col min="1284" max="1285" width="9.7109375" style="3" customWidth="1"/>
    <col min="1286" max="1286" width="10.7109375" style="3" customWidth="1"/>
    <col min="1287" max="1287" width="10.140625" style="3" customWidth="1"/>
    <col min="1288" max="1288" width="10.7109375" style="3" customWidth="1"/>
    <col min="1289" max="1289" width="11.42578125" style="3" customWidth="1"/>
    <col min="1290" max="1290" width="12.28515625" style="3" customWidth="1"/>
    <col min="1291" max="1291" width="11" style="3" customWidth="1"/>
    <col min="1292" max="1292" width="8.140625" style="3" customWidth="1"/>
    <col min="1293" max="1293" width="11.28515625" style="3" customWidth="1"/>
    <col min="1294" max="1296" width="12.42578125" style="3" customWidth="1"/>
    <col min="1297" max="1297" width="9.28515625" style="3" customWidth="1"/>
    <col min="1298" max="1298" width="11.42578125" style="3" customWidth="1"/>
    <col min="1299" max="1299" width="10.28515625" style="3" customWidth="1"/>
    <col min="1300" max="1300" width="8.28515625" style="3" customWidth="1"/>
    <col min="1301" max="1301" width="10.5703125" style="3" customWidth="1"/>
    <col min="1302" max="1302" width="11.7109375" style="3" customWidth="1"/>
    <col min="1303" max="1303" width="8.85546875" style="3" customWidth="1"/>
    <col min="1304" max="1304" width="10.42578125" style="3" customWidth="1"/>
    <col min="1305" max="1306" width="9" style="3" customWidth="1"/>
    <col min="1307" max="1307" width="9.7109375" style="3" customWidth="1"/>
    <col min="1308" max="1309" width="9" style="3" customWidth="1"/>
    <col min="1310" max="1310" width="12.42578125" style="3" customWidth="1"/>
    <col min="1311" max="1344" width="0" style="3" hidden="1" customWidth="1"/>
    <col min="1345" max="1524" width="11.42578125" style="3"/>
    <col min="1525" max="1525" width="5" style="3" bestFit="1" customWidth="1"/>
    <col min="1526" max="1526" width="24.140625" style="3" bestFit="1" customWidth="1"/>
    <col min="1527" max="1527" width="14" style="3" bestFit="1" customWidth="1"/>
    <col min="1528" max="1528" width="14.28515625" style="3" customWidth="1"/>
    <col min="1529" max="1530" width="11.7109375" style="3" customWidth="1"/>
    <col min="1531" max="1532" width="11.7109375" style="3" bestFit="1" customWidth="1"/>
    <col min="1533" max="1533" width="11.7109375" style="3" customWidth="1"/>
    <col min="1534" max="1534" width="9.7109375" style="3" customWidth="1"/>
    <col min="1535" max="1535" width="10.5703125" style="3" customWidth="1"/>
    <col min="1536" max="1536" width="11.140625" style="3" customWidth="1"/>
    <col min="1537" max="1537" width="9.7109375" style="3" customWidth="1"/>
    <col min="1538" max="1538" width="10" style="3" customWidth="1"/>
    <col min="1539" max="1539" width="10.7109375" style="3" customWidth="1"/>
    <col min="1540" max="1541" width="9.7109375" style="3" customWidth="1"/>
    <col min="1542" max="1542" width="10.7109375" style="3" customWidth="1"/>
    <col min="1543" max="1543" width="10.140625" style="3" customWidth="1"/>
    <col min="1544" max="1544" width="10.7109375" style="3" customWidth="1"/>
    <col min="1545" max="1545" width="11.42578125" style="3" customWidth="1"/>
    <col min="1546" max="1546" width="12.28515625" style="3" customWidth="1"/>
    <col min="1547" max="1547" width="11" style="3" customWidth="1"/>
    <col min="1548" max="1548" width="8.140625" style="3" customWidth="1"/>
    <col min="1549" max="1549" width="11.28515625" style="3" customWidth="1"/>
    <col min="1550" max="1552" width="12.42578125" style="3" customWidth="1"/>
    <col min="1553" max="1553" width="9.28515625" style="3" customWidth="1"/>
    <col min="1554" max="1554" width="11.42578125" style="3" customWidth="1"/>
    <col min="1555" max="1555" width="10.28515625" style="3" customWidth="1"/>
    <col min="1556" max="1556" width="8.28515625" style="3" customWidth="1"/>
    <col min="1557" max="1557" width="10.5703125" style="3" customWidth="1"/>
    <col min="1558" max="1558" width="11.7109375" style="3" customWidth="1"/>
    <col min="1559" max="1559" width="8.85546875" style="3" customWidth="1"/>
    <col min="1560" max="1560" width="10.42578125" style="3" customWidth="1"/>
    <col min="1561" max="1562" width="9" style="3" customWidth="1"/>
    <col min="1563" max="1563" width="9.7109375" style="3" customWidth="1"/>
    <col min="1564" max="1565" width="9" style="3" customWidth="1"/>
    <col min="1566" max="1566" width="12.42578125" style="3" customWidth="1"/>
    <col min="1567" max="1600" width="0" style="3" hidden="1" customWidth="1"/>
    <col min="1601" max="1780" width="11.42578125" style="3"/>
    <col min="1781" max="1781" width="5" style="3" bestFit="1" customWidth="1"/>
    <col min="1782" max="1782" width="24.140625" style="3" bestFit="1" customWidth="1"/>
    <col min="1783" max="1783" width="14" style="3" bestFit="1" customWidth="1"/>
    <col min="1784" max="1784" width="14.28515625" style="3" customWidth="1"/>
    <col min="1785" max="1786" width="11.7109375" style="3" customWidth="1"/>
    <col min="1787" max="1788" width="11.7109375" style="3" bestFit="1" customWidth="1"/>
    <col min="1789" max="1789" width="11.7109375" style="3" customWidth="1"/>
    <col min="1790" max="1790" width="9.7109375" style="3" customWidth="1"/>
    <col min="1791" max="1791" width="10.5703125" style="3" customWidth="1"/>
    <col min="1792" max="1792" width="11.140625" style="3" customWidth="1"/>
    <col min="1793" max="1793" width="9.7109375" style="3" customWidth="1"/>
    <col min="1794" max="1794" width="10" style="3" customWidth="1"/>
    <col min="1795" max="1795" width="10.7109375" style="3" customWidth="1"/>
    <col min="1796" max="1797" width="9.7109375" style="3" customWidth="1"/>
    <col min="1798" max="1798" width="10.7109375" style="3" customWidth="1"/>
    <col min="1799" max="1799" width="10.140625" style="3" customWidth="1"/>
    <col min="1800" max="1800" width="10.7109375" style="3" customWidth="1"/>
    <col min="1801" max="1801" width="11.42578125" style="3" customWidth="1"/>
    <col min="1802" max="1802" width="12.28515625" style="3" customWidth="1"/>
    <col min="1803" max="1803" width="11" style="3" customWidth="1"/>
    <col min="1804" max="1804" width="8.140625" style="3" customWidth="1"/>
    <col min="1805" max="1805" width="11.28515625" style="3" customWidth="1"/>
    <col min="1806" max="1808" width="12.42578125" style="3" customWidth="1"/>
    <col min="1809" max="1809" width="9.28515625" style="3" customWidth="1"/>
    <col min="1810" max="1810" width="11.42578125" style="3" customWidth="1"/>
    <col min="1811" max="1811" width="10.28515625" style="3" customWidth="1"/>
    <col min="1812" max="1812" width="8.28515625" style="3" customWidth="1"/>
    <col min="1813" max="1813" width="10.5703125" style="3" customWidth="1"/>
    <col min="1814" max="1814" width="11.7109375" style="3" customWidth="1"/>
    <col min="1815" max="1815" width="8.85546875" style="3" customWidth="1"/>
    <col min="1816" max="1816" width="10.42578125" style="3" customWidth="1"/>
    <col min="1817" max="1818" width="9" style="3" customWidth="1"/>
    <col min="1819" max="1819" width="9.7109375" style="3" customWidth="1"/>
    <col min="1820" max="1821" width="9" style="3" customWidth="1"/>
    <col min="1822" max="1822" width="12.42578125" style="3" customWidth="1"/>
    <col min="1823" max="1856" width="0" style="3" hidden="1" customWidth="1"/>
    <col min="1857" max="2036" width="11.42578125" style="3"/>
    <col min="2037" max="2037" width="5" style="3" bestFit="1" customWidth="1"/>
    <col min="2038" max="2038" width="24.140625" style="3" bestFit="1" customWidth="1"/>
    <col min="2039" max="2039" width="14" style="3" bestFit="1" customWidth="1"/>
    <col min="2040" max="2040" width="14.28515625" style="3" customWidth="1"/>
    <col min="2041" max="2042" width="11.7109375" style="3" customWidth="1"/>
    <col min="2043" max="2044" width="11.7109375" style="3" bestFit="1" customWidth="1"/>
    <col min="2045" max="2045" width="11.7109375" style="3" customWidth="1"/>
    <col min="2046" max="2046" width="9.7109375" style="3" customWidth="1"/>
    <col min="2047" max="2047" width="10.5703125" style="3" customWidth="1"/>
    <col min="2048" max="2048" width="11.140625" style="3" customWidth="1"/>
    <col min="2049" max="2049" width="9.7109375" style="3" customWidth="1"/>
    <col min="2050" max="2050" width="10" style="3" customWidth="1"/>
    <col min="2051" max="2051" width="10.7109375" style="3" customWidth="1"/>
    <col min="2052" max="2053" width="9.7109375" style="3" customWidth="1"/>
    <col min="2054" max="2054" width="10.7109375" style="3" customWidth="1"/>
    <col min="2055" max="2055" width="10.140625" style="3" customWidth="1"/>
    <col min="2056" max="2056" width="10.7109375" style="3" customWidth="1"/>
    <col min="2057" max="2057" width="11.42578125" style="3" customWidth="1"/>
    <col min="2058" max="2058" width="12.28515625" style="3" customWidth="1"/>
    <col min="2059" max="2059" width="11" style="3" customWidth="1"/>
    <col min="2060" max="2060" width="8.140625" style="3" customWidth="1"/>
    <col min="2061" max="2061" width="11.28515625" style="3" customWidth="1"/>
    <col min="2062" max="2064" width="12.42578125" style="3" customWidth="1"/>
    <col min="2065" max="2065" width="9.28515625" style="3" customWidth="1"/>
    <col min="2066" max="2066" width="11.42578125" style="3" customWidth="1"/>
    <col min="2067" max="2067" width="10.28515625" style="3" customWidth="1"/>
    <col min="2068" max="2068" width="8.28515625" style="3" customWidth="1"/>
    <col min="2069" max="2069" width="10.5703125" style="3" customWidth="1"/>
    <col min="2070" max="2070" width="11.7109375" style="3" customWidth="1"/>
    <col min="2071" max="2071" width="8.85546875" style="3" customWidth="1"/>
    <col min="2072" max="2072" width="10.42578125" style="3" customWidth="1"/>
    <col min="2073" max="2074" width="9" style="3" customWidth="1"/>
    <col min="2075" max="2075" width="9.7109375" style="3" customWidth="1"/>
    <col min="2076" max="2077" width="9" style="3" customWidth="1"/>
    <col min="2078" max="2078" width="12.42578125" style="3" customWidth="1"/>
    <col min="2079" max="2112" width="0" style="3" hidden="1" customWidth="1"/>
    <col min="2113" max="2292" width="11.42578125" style="3"/>
    <col min="2293" max="2293" width="5" style="3" bestFit="1" customWidth="1"/>
    <col min="2294" max="2294" width="24.140625" style="3" bestFit="1" customWidth="1"/>
    <col min="2295" max="2295" width="14" style="3" bestFit="1" customWidth="1"/>
    <col min="2296" max="2296" width="14.28515625" style="3" customWidth="1"/>
    <col min="2297" max="2298" width="11.7109375" style="3" customWidth="1"/>
    <col min="2299" max="2300" width="11.7109375" style="3" bestFit="1" customWidth="1"/>
    <col min="2301" max="2301" width="11.7109375" style="3" customWidth="1"/>
    <col min="2302" max="2302" width="9.7109375" style="3" customWidth="1"/>
    <col min="2303" max="2303" width="10.5703125" style="3" customWidth="1"/>
    <col min="2304" max="2304" width="11.140625" style="3" customWidth="1"/>
    <col min="2305" max="2305" width="9.7109375" style="3" customWidth="1"/>
    <col min="2306" max="2306" width="10" style="3" customWidth="1"/>
    <col min="2307" max="2307" width="10.7109375" style="3" customWidth="1"/>
    <col min="2308" max="2309" width="9.7109375" style="3" customWidth="1"/>
    <col min="2310" max="2310" width="10.7109375" style="3" customWidth="1"/>
    <col min="2311" max="2311" width="10.140625" style="3" customWidth="1"/>
    <col min="2312" max="2312" width="10.7109375" style="3" customWidth="1"/>
    <col min="2313" max="2313" width="11.42578125" style="3" customWidth="1"/>
    <col min="2314" max="2314" width="12.28515625" style="3" customWidth="1"/>
    <col min="2315" max="2315" width="11" style="3" customWidth="1"/>
    <col min="2316" max="2316" width="8.140625" style="3" customWidth="1"/>
    <col min="2317" max="2317" width="11.28515625" style="3" customWidth="1"/>
    <col min="2318" max="2320" width="12.42578125" style="3" customWidth="1"/>
    <col min="2321" max="2321" width="9.28515625" style="3" customWidth="1"/>
    <col min="2322" max="2322" width="11.42578125" style="3" customWidth="1"/>
    <col min="2323" max="2323" width="10.28515625" style="3" customWidth="1"/>
    <col min="2324" max="2324" width="8.28515625" style="3" customWidth="1"/>
    <col min="2325" max="2325" width="10.5703125" style="3" customWidth="1"/>
    <col min="2326" max="2326" width="11.7109375" style="3" customWidth="1"/>
    <col min="2327" max="2327" width="8.85546875" style="3" customWidth="1"/>
    <col min="2328" max="2328" width="10.42578125" style="3" customWidth="1"/>
    <col min="2329" max="2330" width="9" style="3" customWidth="1"/>
    <col min="2331" max="2331" width="9.7109375" style="3" customWidth="1"/>
    <col min="2332" max="2333" width="9" style="3" customWidth="1"/>
    <col min="2334" max="2334" width="12.42578125" style="3" customWidth="1"/>
    <col min="2335" max="2368" width="0" style="3" hidden="1" customWidth="1"/>
    <col min="2369" max="2548" width="11.42578125" style="3"/>
    <col min="2549" max="2549" width="5" style="3" bestFit="1" customWidth="1"/>
    <col min="2550" max="2550" width="24.140625" style="3" bestFit="1" customWidth="1"/>
    <col min="2551" max="2551" width="14" style="3" bestFit="1" customWidth="1"/>
    <col min="2552" max="2552" width="14.28515625" style="3" customWidth="1"/>
    <col min="2553" max="2554" width="11.7109375" style="3" customWidth="1"/>
    <col min="2555" max="2556" width="11.7109375" style="3" bestFit="1" customWidth="1"/>
    <col min="2557" max="2557" width="11.7109375" style="3" customWidth="1"/>
    <col min="2558" max="2558" width="9.7109375" style="3" customWidth="1"/>
    <col min="2559" max="2559" width="10.5703125" style="3" customWidth="1"/>
    <col min="2560" max="2560" width="11.140625" style="3" customWidth="1"/>
    <col min="2561" max="2561" width="9.7109375" style="3" customWidth="1"/>
    <col min="2562" max="2562" width="10" style="3" customWidth="1"/>
    <col min="2563" max="2563" width="10.7109375" style="3" customWidth="1"/>
    <col min="2564" max="2565" width="9.7109375" style="3" customWidth="1"/>
    <col min="2566" max="2566" width="10.7109375" style="3" customWidth="1"/>
    <col min="2567" max="2567" width="10.140625" style="3" customWidth="1"/>
    <col min="2568" max="2568" width="10.7109375" style="3" customWidth="1"/>
    <col min="2569" max="2569" width="11.42578125" style="3" customWidth="1"/>
    <col min="2570" max="2570" width="12.28515625" style="3" customWidth="1"/>
    <col min="2571" max="2571" width="11" style="3" customWidth="1"/>
    <col min="2572" max="2572" width="8.140625" style="3" customWidth="1"/>
    <col min="2573" max="2573" width="11.28515625" style="3" customWidth="1"/>
    <col min="2574" max="2576" width="12.42578125" style="3" customWidth="1"/>
    <col min="2577" max="2577" width="9.28515625" style="3" customWidth="1"/>
    <col min="2578" max="2578" width="11.42578125" style="3" customWidth="1"/>
    <col min="2579" max="2579" width="10.28515625" style="3" customWidth="1"/>
    <col min="2580" max="2580" width="8.28515625" style="3" customWidth="1"/>
    <col min="2581" max="2581" width="10.5703125" style="3" customWidth="1"/>
    <col min="2582" max="2582" width="11.7109375" style="3" customWidth="1"/>
    <col min="2583" max="2583" width="8.85546875" style="3" customWidth="1"/>
    <col min="2584" max="2584" width="10.42578125" style="3" customWidth="1"/>
    <col min="2585" max="2586" width="9" style="3" customWidth="1"/>
    <col min="2587" max="2587" width="9.7109375" style="3" customWidth="1"/>
    <col min="2588" max="2589" width="9" style="3" customWidth="1"/>
    <col min="2590" max="2590" width="12.42578125" style="3" customWidth="1"/>
    <col min="2591" max="2624" width="0" style="3" hidden="1" customWidth="1"/>
    <col min="2625" max="2804" width="11.42578125" style="3"/>
    <col min="2805" max="2805" width="5" style="3" bestFit="1" customWidth="1"/>
    <col min="2806" max="2806" width="24.140625" style="3" bestFit="1" customWidth="1"/>
    <col min="2807" max="2807" width="14" style="3" bestFit="1" customWidth="1"/>
    <col min="2808" max="2808" width="14.28515625" style="3" customWidth="1"/>
    <col min="2809" max="2810" width="11.7109375" style="3" customWidth="1"/>
    <col min="2811" max="2812" width="11.7109375" style="3" bestFit="1" customWidth="1"/>
    <col min="2813" max="2813" width="11.7109375" style="3" customWidth="1"/>
    <col min="2814" max="2814" width="9.7109375" style="3" customWidth="1"/>
    <col min="2815" max="2815" width="10.5703125" style="3" customWidth="1"/>
    <col min="2816" max="2816" width="11.140625" style="3" customWidth="1"/>
    <col min="2817" max="2817" width="9.7109375" style="3" customWidth="1"/>
    <col min="2818" max="2818" width="10" style="3" customWidth="1"/>
    <col min="2819" max="2819" width="10.7109375" style="3" customWidth="1"/>
    <col min="2820" max="2821" width="9.7109375" style="3" customWidth="1"/>
    <col min="2822" max="2822" width="10.7109375" style="3" customWidth="1"/>
    <col min="2823" max="2823" width="10.140625" style="3" customWidth="1"/>
    <col min="2824" max="2824" width="10.7109375" style="3" customWidth="1"/>
    <col min="2825" max="2825" width="11.42578125" style="3" customWidth="1"/>
    <col min="2826" max="2826" width="12.28515625" style="3" customWidth="1"/>
    <col min="2827" max="2827" width="11" style="3" customWidth="1"/>
    <col min="2828" max="2828" width="8.140625" style="3" customWidth="1"/>
    <col min="2829" max="2829" width="11.28515625" style="3" customWidth="1"/>
    <col min="2830" max="2832" width="12.42578125" style="3" customWidth="1"/>
    <col min="2833" max="2833" width="9.28515625" style="3" customWidth="1"/>
    <col min="2834" max="2834" width="11.42578125" style="3" customWidth="1"/>
    <col min="2835" max="2835" width="10.28515625" style="3" customWidth="1"/>
    <col min="2836" max="2836" width="8.28515625" style="3" customWidth="1"/>
    <col min="2837" max="2837" width="10.5703125" style="3" customWidth="1"/>
    <col min="2838" max="2838" width="11.7109375" style="3" customWidth="1"/>
    <col min="2839" max="2839" width="8.85546875" style="3" customWidth="1"/>
    <col min="2840" max="2840" width="10.42578125" style="3" customWidth="1"/>
    <col min="2841" max="2842" width="9" style="3" customWidth="1"/>
    <col min="2843" max="2843" width="9.7109375" style="3" customWidth="1"/>
    <col min="2844" max="2845" width="9" style="3" customWidth="1"/>
    <col min="2846" max="2846" width="12.42578125" style="3" customWidth="1"/>
    <col min="2847" max="2880" width="0" style="3" hidden="1" customWidth="1"/>
    <col min="2881" max="3060" width="11.42578125" style="3"/>
    <col min="3061" max="3061" width="5" style="3" bestFit="1" customWidth="1"/>
    <col min="3062" max="3062" width="24.140625" style="3" bestFit="1" customWidth="1"/>
    <col min="3063" max="3063" width="14" style="3" bestFit="1" customWidth="1"/>
    <col min="3064" max="3064" width="14.28515625" style="3" customWidth="1"/>
    <col min="3065" max="3066" width="11.7109375" style="3" customWidth="1"/>
    <col min="3067" max="3068" width="11.7109375" style="3" bestFit="1" customWidth="1"/>
    <col min="3069" max="3069" width="11.7109375" style="3" customWidth="1"/>
    <col min="3070" max="3070" width="9.7109375" style="3" customWidth="1"/>
    <col min="3071" max="3071" width="10.5703125" style="3" customWidth="1"/>
    <col min="3072" max="3072" width="11.140625" style="3" customWidth="1"/>
    <col min="3073" max="3073" width="9.7109375" style="3" customWidth="1"/>
    <col min="3074" max="3074" width="10" style="3" customWidth="1"/>
    <col min="3075" max="3075" width="10.7109375" style="3" customWidth="1"/>
    <col min="3076" max="3077" width="9.7109375" style="3" customWidth="1"/>
    <col min="3078" max="3078" width="10.7109375" style="3" customWidth="1"/>
    <col min="3079" max="3079" width="10.140625" style="3" customWidth="1"/>
    <col min="3080" max="3080" width="10.7109375" style="3" customWidth="1"/>
    <col min="3081" max="3081" width="11.42578125" style="3" customWidth="1"/>
    <col min="3082" max="3082" width="12.28515625" style="3" customWidth="1"/>
    <col min="3083" max="3083" width="11" style="3" customWidth="1"/>
    <col min="3084" max="3084" width="8.140625" style="3" customWidth="1"/>
    <col min="3085" max="3085" width="11.28515625" style="3" customWidth="1"/>
    <col min="3086" max="3088" width="12.42578125" style="3" customWidth="1"/>
    <col min="3089" max="3089" width="9.28515625" style="3" customWidth="1"/>
    <col min="3090" max="3090" width="11.42578125" style="3" customWidth="1"/>
    <col min="3091" max="3091" width="10.28515625" style="3" customWidth="1"/>
    <col min="3092" max="3092" width="8.28515625" style="3" customWidth="1"/>
    <col min="3093" max="3093" width="10.5703125" style="3" customWidth="1"/>
    <col min="3094" max="3094" width="11.7109375" style="3" customWidth="1"/>
    <col min="3095" max="3095" width="8.85546875" style="3" customWidth="1"/>
    <col min="3096" max="3096" width="10.42578125" style="3" customWidth="1"/>
    <col min="3097" max="3098" width="9" style="3" customWidth="1"/>
    <col min="3099" max="3099" width="9.7109375" style="3" customWidth="1"/>
    <col min="3100" max="3101" width="9" style="3" customWidth="1"/>
    <col min="3102" max="3102" width="12.42578125" style="3" customWidth="1"/>
    <col min="3103" max="3136" width="0" style="3" hidden="1" customWidth="1"/>
    <col min="3137" max="3316" width="11.42578125" style="3"/>
    <col min="3317" max="3317" width="5" style="3" bestFit="1" customWidth="1"/>
    <col min="3318" max="3318" width="24.140625" style="3" bestFit="1" customWidth="1"/>
    <col min="3319" max="3319" width="14" style="3" bestFit="1" customWidth="1"/>
    <col min="3320" max="3320" width="14.28515625" style="3" customWidth="1"/>
    <col min="3321" max="3322" width="11.7109375" style="3" customWidth="1"/>
    <col min="3323" max="3324" width="11.7109375" style="3" bestFit="1" customWidth="1"/>
    <col min="3325" max="3325" width="11.7109375" style="3" customWidth="1"/>
    <col min="3326" max="3326" width="9.7109375" style="3" customWidth="1"/>
    <col min="3327" max="3327" width="10.5703125" style="3" customWidth="1"/>
    <col min="3328" max="3328" width="11.140625" style="3" customWidth="1"/>
    <col min="3329" max="3329" width="9.7109375" style="3" customWidth="1"/>
    <col min="3330" max="3330" width="10" style="3" customWidth="1"/>
    <col min="3331" max="3331" width="10.7109375" style="3" customWidth="1"/>
    <col min="3332" max="3333" width="9.7109375" style="3" customWidth="1"/>
    <col min="3334" max="3334" width="10.7109375" style="3" customWidth="1"/>
    <col min="3335" max="3335" width="10.140625" style="3" customWidth="1"/>
    <col min="3336" max="3336" width="10.7109375" style="3" customWidth="1"/>
    <col min="3337" max="3337" width="11.42578125" style="3" customWidth="1"/>
    <col min="3338" max="3338" width="12.28515625" style="3" customWidth="1"/>
    <col min="3339" max="3339" width="11" style="3" customWidth="1"/>
    <col min="3340" max="3340" width="8.140625" style="3" customWidth="1"/>
    <col min="3341" max="3341" width="11.28515625" style="3" customWidth="1"/>
    <col min="3342" max="3344" width="12.42578125" style="3" customWidth="1"/>
    <col min="3345" max="3345" width="9.28515625" style="3" customWidth="1"/>
    <col min="3346" max="3346" width="11.42578125" style="3" customWidth="1"/>
    <col min="3347" max="3347" width="10.28515625" style="3" customWidth="1"/>
    <col min="3348" max="3348" width="8.28515625" style="3" customWidth="1"/>
    <col min="3349" max="3349" width="10.5703125" style="3" customWidth="1"/>
    <col min="3350" max="3350" width="11.7109375" style="3" customWidth="1"/>
    <col min="3351" max="3351" width="8.85546875" style="3" customWidth="1"/>
    <col min="3352" max="3352" width="10.42578125" style="3" customWidth="1"/>
    <col min="3353" max="3354" width="9" style="3" customWidth="1"/>
    <col min="3355" max="3355" width="9.7109375" style="3" customWidth="1"/>
    <col min="3356" max="3357" width="9" style="3" customWidth="1"/>
    <col min="3358" max="3358" width="12.42578125" style="3" customWidth="1"/>
    <col min="3359" max="3392" width="0" style="3" hidden="1" customWidth="1"/>
    <col min="3393" max="3572" width="11.42578125" style="3"/>
    <col min="3573" max="3573" width="5" style="3" bestFit="1" customWidth="1"/>
    <col min="3574" max="3574" width="24.140625" style="3" bestFit="1" customWidth="1"/>
    <col min="3575" max="3575" width="14" style="3" bestFit="1" customWidth="1"/>
    <col min="3576" max="3576" width="14.28515625" style="3" customWidth="1"/>
    <col min="3577" max="3578" width="11.7109375" style="3" customWidth="1"/>
    <col min="3579" max="3580" width="11.7109375" style="3" bestFit="1" customWidth="1"/>
    <col min="3581" max="3581" width="11.7109375" style="3" customWidth="1"/>
    <col min="3582" max="3582" width="9.7109375" style="3" customWidth="1"/>
    <col min="3583" max="3583" width="10.5703125" style="3" customWidth="1"/>
    <col min="3584" max="3584" width="11.140625" style="3" customWidth="1"/>
    <col min="3585" max="3585" width="9.7109375" style="3" customWidth="1"/>
    <col min="3586" max="3586" width="10" style="3" customWidth="1"/>
    <col min="3587" max="3587" width="10.7109375" style="3" customWidth="1"/>
    <col min="3588" max="3589" width="9.7109375" style="3" customWidth="1"/>
    <col min="3590" max="3590" width="10.7109375" style="3" customWidth="1"/>
    <col min="3591" max="3591" width="10.140625" style="3" customWidth="1"/>
    <col min="3592" max="3592" width="10.7109375" style="3" customWidth="1"/>
    <col min="3593" max="3593" width="11.42578125" style="3" customWidth="1"/>
    <col min="3594" max="3594" width="12.28515625" style="3" customWidth="1"/>
    <col min="3595" max="3595" width="11" style="3" customWidth="1"/>
    <col min="3596" max="3596" width="8.140625" style="3" customWidth="1"/>
    <col min="3597" max="3597" width="11.28515625" style="3" customWidth="1"/>
    <col min="3598" max="3600" width="12.42578125" style="3" customWidth="1"/>
    <col min="3601" max="3601" width="9.28515625" style="3" customWidth="1"/>
    <col min="3602" max="3602" width="11.42578125" style="3" customWidth="1"/>
    <col min="3603" max="3603" width="10.28515625" style="3" customWidth="1"/>
    <col min="3604" max="3604" width="8.28515625" style="3" customWidth="1"/>
    <col min="3605" max="3605" width="10.5703125" style="3" customWidth="1"/>
    <col min="3606" max="3606" width="11.7109375" style="3" customWidth="1"/>
    <col min="3607" max="3607" width="8.85546875" style="3" customWidth="1"/>
    <col min="3608" max="3608" width="10.42578125" style="3" customWidth="1"/>
    <col min="3609" max="3610" width="9" style="3" customWidth="1"/>
    <col min="3611" max="3611" width="9.7109375" style="3" customWidth="1"/>
    <col min="3612" max="3613" width="9" style="3" customWidth="1"/>
    <col min="3614" max="3614" width="12.42578125" style="3" customWidth="1"/>
    <col min="3615" max="3648" width="0" style="3" hidden="1" customWidth="1"/>
    <col min="3649" max="3828" width="11.42578125" style="3"/>
    <col min="3829" max="3829" width="5" style="3" bestFit="1" customWidth="1"/>
    <col min="3830" max="3830" width="24.140625" style="3" bestFit="1" customWidth="1"/>
    <col min="3831" max="3831" width="14" style="3" bestFit="1" customWidth="1"/>
    <col min="3832" max="3832" width="14.28515625" style="3" customWidth="1"/>
    <col min="3833" max="3834" width="11.7109375" style="3" customWidth="1"/>
    <col min="3835" max="3836" width="11.7109375" style="3" bestFit="1" customWidth="1"/>
    <col min="3837" max="3837" width="11.7109375" style="3" customWidth="1"/>
    <col min="3838" max="3838" width="9.7109375" style="3" customWidth="1"/>
    <col min="3839" max="3839" width="10.5703125" style="3" customWidth="1"/>
    <col min="3840" max="3840" width="11.140625" style="3" customWidth="1"/>
    <col min="3841" max="3841" width="9.7109375" style="3" customWidth="1"/>
    <col min="3842" max="3842" width="10" style="3" customWidth="1"/>
    <col min="3843" max="3843" width="10.7109375" style="3" customWidth="1"/>
    <col min="3844" max="3845" width="9.7109375" style="3" customWidth="1"/>
    <col min="3846" max="3846" width="10.7109375" style="3" customWidth="1"/>
    <col min="3847" max="3847" width="10.140625" style="3" customWidth="1"/>
    <col min="3848" max="3848" width="10.7109375" style="3" customWidth="1"/>
    <col min="3849" max="3849" width="11.42578125" style="3" customWidth="1"/>
    <col min="3850" max="3850" width="12.28515625" style="3" customWidth="1"/>
    <col min="3851" max="3851" width="11" style="3" customWidth="1"/>
    <col min="3852" max="3852" width="8.140625" style="3" customWidth="1"/>
    <col min="3853" max="3853" width="11.28515625" style="3" customWidth="1"/>
    <col min="3854" max="3856" width="12.42578125" style="3" customWidth="1"/>
    <col min="3857" max="3857" width="9.28515625" style="3" customWidth="1"/>
    <col min="3858" max="3858" width="11.42578125" style="3" customWidth="1"/>
    <col min="3859" max="3859" width="10.28515625" style="3" customWidth="1"/>
    <col min="3860" max="3860" width="8.28515625" style="3" customWidth="1"/>
    <col min="3861" max="3861" width="10.5703125" style="3" customWidth="1"/>
    <col min="3862" max="3862" width="11.7109375" style="3" customWidth="1"/>
    <col min="3863" max="3863" width="8.85546875" style="3" customWidth="1"/>
    <col min="3864" max="3864" width="10.42578125" style="3" customWidth="1"/>
    <col min="3865" max="3866" width="9" style="3" customWidth="1"/>
    <col min="3867" max="3867" width="9.7109375" style="3" customWidth="1"/>
    <col min="3868" max="3869" width="9" style="3" customWidth="1"/>
    <col min="3870" max="3870" width="12.42578125" style="3" customWidth="1"/>
    <col min="3871" max="3904" width="0" style="3" hidden="1" customWidth="1"/>
    <col min="3905" max="4084" width="11.42578125" style="3"/>
    <col min="4085" max="4085" width="5" style="3" bestFit="1" customWidth="1"/>
    <col min="4086" max="4086" width="24.140625" style="3" bestFit="1" customWidth="1"/>
    <col min="4087" max="4087" width="14" style="3" bestFit="1" customWidth="1"/>
    <col min="4088" max="4088" width="14.28515625" style="3" customWidth="1"/>
    <col min="4089" max="4090" width="11.7109375" style="3" customWidth="1"/>
    <col min="4091" max="4092" width="11.7109375" style="3" bestFit="1" customWidth="1"/>
    <col min="4093" max="4093" width="11.7109375" style="3" customWidth="1"/>
    <col min="4094" max="4094" width="9.7109375" style="3" customWidth="1"/>
    <col min="4095" max="4095" width="10.5703125" style="3" customWidth="1"/>
    <col min="4096" max="4096" width="11.140625" style="3" customWidth="1"/>
    <col min="4097" max="4097" width="9.7109375" style="3" customWidth="1"/>
    <col min="4098" max="4098" width="10" style="3" customWidth="1"/>
    <col min="4099" max="4099" width="10.7109375" style="3" customWidth="1"/>
    <col min="4100" max="4101" width="9.7109375" style="3" customWidth="1"/>
    <col min="4102" max="4102" width="10.7109375" style="3" customWidth="1"/>
    <col min="4103" max="4103" width="10.140625" style="3" customWidth="1"/>
    <col min="4104" max="4104" width="10.7109375" style="3" customWidth="1"/>
    <col min="4105" max="4105" width="11.42578125" style="3" customWidth="1"/>
    <col min="4106" max="4106" width="12.28515625" style="3" customWidth="1"/>
    <col min="4107" max="4107" width="11" style="3" customWidth="1"/>
    <col min="4108" max="4108" width="8.140625" style="3" customWidth="1"/>
    <col min="4109" max="4109" width="11.28515625" style="3" customWidth="1"/>
    <col min="4110" max="4112" width="12.42578125" style="3" customWidth="1"/>
    <col min="4113" max="4113" width="9.28515625" style="3" customWidth="1"/>
    <col min="4114" max="4114" width="11.42578125" style="3" customWidth="1"/>
    <col min="4115" max="4115" width="10.28515625" style="3" customWidth="1"/>
    <col min="4116" max="4116" width="8.28515625" style="3" customWidth="1"/>
    <col min="4117" max="4117" width="10.5703125" style="3" customWidth="1"/>
    <col min="4118" max="4118" width="11.7109375" style="3" customWidth="1"/>
    <col min="4119" max="4119" width="8.85546875" style="3" customWidth="1"/>
    <col min="4120" max="4120" width="10.42578125" style="3" customWidth="1"/>
    <col min="4121" max="4122" width="9" style="3" customWidth="1"/>
    <col min="4123" max="4123" width="9.7109375" style="3" customWidth="1"/>
    <col min="4124" max="4125" width="9" style="3" customWidth="1"/>
    <col min="4126" max="4126" width="12.42578125" style="3" customWidth="1"/>
    <col min="4127" max="4160" width="0" style="3" hidden="1" customWidth="1"/>
    <col min="4161" max="4340" width="11.42578125" style="3"/>
    <col min="4341" max="4341" width="5" style="3" bestFit="1" customWidth="1"/>
    <col min="4342" max="4342" width="24.140625" style="3" bestFit="1" customWidth="1"/>
    <col min="4343" max="4343" width="14" style="3" bestFit="1" customWidth="1"/>
    <col min="4344" max="4344" width="14.28515625" style="3" customWidth="1"/>
    <col min="4345" max="4346" width="11.7109375" style="3" customWidth="1"/>
    <col min="4347" max="4348" width="11.7109375" style="3" bestFit="1" customWidth="1"/>
    <col min="4349" max="4349" width="11.7109375" style="3" customWidth="1"/>
    <col min="4350" max="4350" width="9.7109375" style="3" customWidth="1"/>
    <col min="4351" max="4351" width="10.5703125" style="3" customWidth="1"/>
    <col min="4352" max="4352" width="11.140625" style="3" customWidth="1"/>
    <col min="4353" max="4353" width="9.7109375" style="3" customWidth="1"/>
    <col min="4354" max="4354" width="10" style="3" customWidth="1"/>
    <col min="4355" max="4355" width="10.7109375" style="3" customWidth="1"/>
    <col min="4356" max="4357" width="9.7109375" style="3" customWidth="1"/>
    <col min="4358" max="4358" width="10.7109375" style="3" customWidth="1"/>
    <col min="4359" max="4359" width="10.140625" style="3" customWidth="1"/>
    <col min="4360" max="4360" width="10.7109375" style="3" customWidth="1"/>
    <col min="4361" max="4361" width="11.42578125" style="3" customWidth="1"/>
    <col min="4362" max="4362" width="12.28515625" style="3" customWidth="1"/>
    <col min="4363" max="4363" width="11" style="3" customWidth="1"/>
    <col min="4364" max="4364" width="8.140625" style="3" customWidth="1"/>
    <col min="4365" max="4365" width="11.28515625" style="3" customWidth="1"/>
    <col min="4366" max="4368" width="12.42578125" style="3" customWidth="1"/>
    <col min="4369" max="4369" width="9.28515625" style="3" customWidth="1"/>
    <col min="4370" max="4370" width="11.42578125" style="3" customWidth="1"/>
    <col min="4371" max="4371" width="10.28515625" style="3" customWidth="1"/>
    <col min="4372" max="4372" width="8.28515625" style="3" customWidth="1"/>
    <col min="4373" max="4373" width="10.5703125" style="3" customWidth="1"/>
    <col min="4374" max="4374" width="11.7109375" style="3" customWidth="1"/>
    <col min="4375" max="4375" width="8.85546875" style="3" customWidth="1"/>
    <col min="4376" max="4376" width="10.42578125" style="3" customWidth="1"/>
    <col min="4377" max="4378" width="9" style="3" customWidth="1"/>
    <col min="4379" max="4379" width="9.7109375" style="3" customWidth="1"/>
    <col min="4380" max="4381" width="9" style="3" customWidth="1"/>
    <col min="4382" max="4382" width="12.42578125" style="3" customWidth="1"/>
    <col min="4383" max="4416" width="0" style="3" hidden="1" customWidth="1"/>
    <col min="4417" max="4596" width="11.42578125" style="3"/>
    <col min="4597" max="4597" width="5" style="3" bestFit="1" customWidth="1"/>
    <col min="4598" max="4598" width="24.140625" style="3" bestFit="1" customWidth="1"/>
    <col min="4599" max="4599" width="14" style="3" bestFit="1" customWidth="1"/>
    <col min="4600" max="4600" width="14.28515625" style="3" customWidth="1"/>
    <col min="4601" max="4602" width="11.7109375" style="3" customWidth="1"/>
    <col min="4603" max="4604" width="11.7109375" style="3" bestFit="1" customWidth="1"/>
    <col min="4605" max="4605" width="11.7109375" style="3" customWidth="1"/>
    <col min="4606" max="4606" width="9.7109375" style="3" customWidth="1"/>
    <col min="4607" max="4607" width="10.5703125" style="3" customWidth="1"/>
    <col min="4608" max="4608" width="11.140625" style="3" customWidth="1"/>
    <col min="4609" max="4609" width="9.7109375" style="3" customWidth="1"/>
    <col min="4610" max="4610" width="10" style="3" customWidth="1"/>
    <col min="4611" max="4611" width="10.7109375" style="3" customWidth="1"/>
    <col min="4612" max="4613" width="9.7109375" style="3" customWidth="1"/>
    <col min="4614" max="4614" width="10.7109375" style="3" customWidth="1"/>
    <col min="4615" max="4615" width="10.140625" style="3" customWidth="1"/>
    <col min="4616" max="4616" width="10.7109375" style="3" customWidth="1"/>
    <col min="4617" max="4617" width="11.42578125" style="3" customWidth="1"/>
    <col min="4618" max="4618" width="12.28515625" style="3" customWidth="1"/>
    <col min="4619" max="4619" width="11" style="3" customWidth="1"/>
    <col min="4620" max="4620" width="8.140625" style="3" customWidth="1"/>
    <col min="4621" max="4621" width="11.28515625" style="3" customWidth="1"/>
    <col min="4622" max="4624" width="12.42578125" style="3" customWidth="1"/>
    <col min="4625" max="4625" width="9.28515625" style="3" customWidth="1"/>
    <col min="4626" max="4626" width="11.42578125" style="3" customWidth="1"/>
    <col min="4627" max="4627" width="10.28515625" style="3" customWidth="1"/>
    <col min="4628" max="4628" width="8.28515625" style="3" customWidth="1"/>
    <col min="4629" max="4629" width="10.5703125" style="3" customWidth="1"/>
    <col min="4630" max="4630" width="11.7109375" style="3" customWidth="1"/>
    <col min="4631" max="4631" width="8.85546875" style="3" customWidth="1"/>
    <col min="4632" max="4632" width="10.42578125" style="3" customWidth="1"/>
    <col min="4633" max="4634" width="9" style="3" customWidth="1"/>
    <col min="4635" max="4635" width="9.7109375" style="3" customWidth="1"/>
    <col min="4636" max="4637" width="9" style="3" customWidth="1"/>
    <col min="4638" max="4638" width="12.42578125" style="3" customWidth="1"/>
    <col min="4639" max="4672" width="0" style="3" hidden="1" customWidth="1"/>
    <col min="4673" max="4852" width="11.42578125" style="3"/>
    <col min="4853" max="4853" width="5" style="3" bestFit="1" customWidth="1"/>
    <col min="4854" max="4854" width="24.140625" style="3" bestFit="1" customWidth="1"/>
    <col min="4855" max="4855" width="14" style="3" bestFit="1" customWidth="1"/>
    <col min="4856" max="4856" width="14.28515625" style="3" customWidth="1"/>
    <col min="4857" max="4858" width="11.7109375" style="3" customWidth="1"/>
    <col min="4859" max="4860" width="11.7109375" style="3" bestFit="1" customWidth="1"/>
    <col min="4861" max="4861" width="11.7109375" style="3" customWidth="1"/>
    <col min="4862" max="4862" width="9.7109375" style="3" customWidth="1"/>
    <col min="4863" max="4863" width="10.5703125" style="3" customWidth="1"/>
    <col min="4864" max="4864" width="11.140625" style="3" customWidth="1"/>
    <col min="4865" max="4865" width="9.7109375" style="3" customWidth="1"/>
    <col min="4866" max="4866" width="10" style="3" customWidth="1"/>
    <col min="4867" max="4867" width="10.7109375" style="3" customWidth="1"/>
    <col min="4868" max="4869" width="9.7109375" style="3" customWidth="1"/>
    <col min="4870" max="4870" width="10.7109375" style="3" customWidth="1"/>
    <col min="4871" max="4871" width="10.140625" style="3" customWidth="1"/>
    <col min="4872" max="4872" width="10.7109375" style="3" customWidth="1"/>
    <col min="4873" max="4873" width="11.42578125" style="3" customWidth="1"/>
    <col min="4874" max="4874" width="12.28515625" style="3" customWidth="1"/>
    <col min="4875" max="4875" width="11" style="3" customWidth="1"/>
    <col min="4876" max="4876" width="8.140625" style="3" customWidth="1"/>
    <col min="4877" max="4877" width="11.28515625" style="3" customWidth="1"/>
    <col min="4878" max="4880" width="12.42578125" style="3" customWidth="1"/>
    <col min="4881" max="4881" width="9.28515625" style="3" customWidth="1"/>
    <col min="4882" max="4882" width="11.42578125" style="3" customWidth="1"/>
    <col min="4883" max="4883" width="10.28515625" style="3" customWidth="1"/>
    <col min="4884" max="4884" width="8.28515625" style="3" customWidth="1"/>
    <col min="4885" max="4885" width="10.5703125" style="3" customWidth="1"/>
    <col min="4886" max="4886" width="11.7109375" style="3" customWidth="1"/>
    <col min="4887" max="4887" width="8.85546875" style="3" customWidth="1"/>
    <col min="4888" max="4888" width="10.42578125" style="3" customWidth="1"/>
    <col min="4889" max="4890" width="9" style="3" customWidth="1"/>
    <col min="4891" max="4891" width="9.7109375" style="3" customWidth="1"/>
    <col min="4892" max="4893" width="9" style="3" customWidth="1"/>
    <col min="4894" max="4894" width="12.42578125" style="3" customWidth="1"/>
    <col min="4895" max="4928" width="0" style="3" hidden="1" customWidth="1"/>
    <col min="4929" max="5108" width="11.42578125" style="3"/>
    <col min="5109" max="5109" width="5" style="3" bestFit="1" customWidth="1"/>
    <col min="5110" max="5110" width="24.140625" style="3" bestFit="1" customWidth="1"/>
    <col min="5111" max="5111" width="14" style="3" bestFit="1" customWidth="1"/>
    <col min="5112" max="5112" width="14.28515625" style="3" customWidth="1"/>
    <col min="5113" max="5114" width="11.7109375" style="3" customWidth="1"/>
    <col min="5115" max="5116" width="11.7109375" style="3" bestFit="1" customWidth="1"/>
    <col min="5117" max="5117" width="11.7109375" style="3" customWidth="1"/>
    <col min="5118" max="5118" width="9.7109375" style="3" customWidth="1"/>
    <col min="5119" max="5119" width="10.5703125" style="3" customWidth="1"/>
    <col min="5120" max="5120" width="11.140625" style="3" customWidth="1"/>
    <col min="5121" max="5121" width="9.7109375" style="3" customWidth="1"/>
    <col min="5122" max="5122" width="10" style="3" customWidth="1"/>
    <col min="5123" max="5123" width="10.7109375" style="3" customWidth="1"/>
    <col min="5124" max="5125" width="9.7109375" style="3" customWidth="1"/>
    <col min="5126" max="5126" width="10.7109375" style="3" customWidth="1"/>
    <col min="5127" max="5127" width="10.140625" style="3" customWidth="1"/>
    <col min="5128" max="5128" width="10.7109375" style="3" customWidth="1"/>
    <col min="5129" max="5129" width="11.42578125" style="3" customWidth="1"/>
    <col min="5130" max="5130" width="12.28515625" style="3" customWidth="1"/>
    <col min="5131" max="5131" width="11" style="3" customWidth="1"/>
    <col min="5132" max="5132" width="8.140625" style="3" customWidth="1"/>
    <col min="5133" max="5133" width="11.28515625" style="3" customWidth="1"/>
    <col min="5134" max="5136" width="12.42578125" style="3" customWidth="1"/>
    <col min="5137" max="5137" width="9.28515625" style="3" customWidth="1"/>
    <col min="5138" max="5138" width="11.42578125" style="3" customWidth="1"/>
    <col min="5139" max="5139" width="10.28515625" style="3" customWidth="1"/>
    <col min="5140" max="5140" width="8.28515625" style="3" customWidth="1"/>
    <col min="5141" max="5141" width="10.5703125" style="3" customWidth="1"/>
    <col min="5142" max="5142" width="11.7109375" style="3" customWidth="1"/>
    <col min="5143" max="5143" width="8.85546875" style="3" customWidth="1"/>
    <col min="5144" max="5144" width="10.42578125" style="3" customWidth="1"/>
    <col min="5145" max="5146" width="9" style="3" customWidth="1"/>
    <col min="5147" max="5147" width="9.7109375" style="3" customWidth="1"/>
    <col min="5148" max="5149" width="9" style="3" customWidth="1"/>
    <col min="5150" max="5150" width="12.42578125" style="3" customWidth="1"/>
    <col min="5151" max="5184" width="0" style="3" hidden="1" customWidth="1"/>
    <col min="5185" max="5364" width="11.42578125" style="3"/>
    <col min="5365" max="5365" width="5" style="3" bestFit="1" customWidth="1"/>
    <col min="5366" max="5366" width="24.140625" style="3" bestFit="1" customWidth="1"/>
    <col min="5367" max="5367" width="14" style="3" bestFit="1" customWidth="1"/>
    <col min="5368" max="5368" width="14.28515625" style="3" customWidth="1"/>
    <col min="5369" max="5370" width="11.7109375" style="3" customWidth="1"/>
    <col min="5371" max="5372" width="11.7109375" style="3" bestFit="1" customWidth="1"/>
    <col min="5373" max="5373" width="11.7109375" style="3" customWidth="1"/>
    <col min="5374" max="5374" width="9.7109375" style="3" customWidth="1"/>
    <col min="5375" max="5375" width="10.5703125" style="3" customWidth="1"/>
    <col min="5376" max="5376" width="11.140625" style="3" customWidth="1"/>
    <col min="5377" max="5377" width="9.7109375" style="3" customWidth="1"/>
    <col min="5378" max="5378" width="10" style="3" customWidth="1"/>
    <col min="5379" max="5379" width="10.7109375" style="3" customWidth="1"/>
    <col min="5380" max="5381" width="9.7109375" style="3" customWidth="1"/>
    <col min="5382" max="5382" width="10.7109375" style="3" customWidth="1"/>
    <col min="5383" max="5383" width="10.140625" style="3" customWidth="1"/>
    <col min="5384" max="5384" width="10.7109375" style="3" customWidth="1"/>
    <col min="5385" max="5385" width="11.42578125" style="3" customWidth="1"/>
    <col min="5386" max="5386" width="12.28515625" style="3" customWidth="1"/>
    <col min="5387" max="5387" width="11" style="3" customWidth="1"/>
    <col min="5388" max="5388" width="8.140625" style="3" customWidth="1"/>
    <col min="5389" max="5389" width="11.28515625" style="3" customWidth="1"/>
    <col min="5390" max="5392" width="12.42578125" style="3" customWidth="1"/>
    <col min="5393" max="5393" width="9.28515625" style="3" customWidth="1"/>
    <col min="5394" max="5394" width="11.42578125" style="3" customWidth="1"/>
    <col min="5395" max="5395" width="10.28515625" style="3" customWidth="1"/>
    <col min="5396" max="5396" width="8.28515625" style="3" customWidth="1"/>
    <col min="5397" max="5397" width="10.5703125" style="3" customWidth="1"/>
    <col min="5398" max="5398" width="11.7109375" style="3" customWidth="1"/>
    <col min="5399" max="5399" width="8.85546875" style="3" customWidth="1"/>
    <col min="5400" max="5400" width="10.42578125" style="3" customWidth="1"/>
    <col min="5401" max="5402" width="9" style="3" customWidth="1"/>
    <col min="5403" max="5403" width="9.7109375" style="3" customWidth="1"/>
    <col min="5404" max="5405" width="9" style="3" customWidth="1"/>
    <col min="5406" max="5406" width="12.42578125" style="3" customWidth="1"/>
    <col min="5407" max="5440" width="0" style="3" hidden="1" customWidth="1"/>
    <col min="5441" max="5620" width="11.42578125" style="3"/>
    <col min="5621" max="5621" width="5" style="3" bestFit="1" customWidth="1"/>
    <col min="5622" max="5622" width="24.140625" style="3" bestFit="1" customWidth="1"/>
    <col min="5623" max="5623" width="14" style="3" bestFit="1" customWidth="1"/>
    <col min="5624" max="5624" width="14.28515625" style="3" customWidth="1"/>
    <col min="5625" max="5626" width="11.7109375" style="3" customWidth="1"/>
    <col min="5627" max="5628" width="11.7109375" style="3" bestFit="1" customWidth="1"/>
    <col min="5629" max="5629" width="11.7109375" style="3" customWidth="1"/>
    <col min="5630" max="5630" width="9.7109375" style="3" customWidth="1"/>
    <col min="5631" max="5631" width="10.5703125" style="3" customWidth="1"/>
    <col min="5632" max="5632" width="11.140625" style="3" customWidth="1"/>
    <col min="5633" max="5633" width="9.7109375" style="3" customWidth="1"/>
    <col min="5634" max="5634" width="10" style="3" customWidth="1"/>
    <col min="5635" max="5635" width="10.7109375" style="3" customWidth="1"/>
    <col min="5636" max="5637" width="9.7109375" style="3" customWidth="1"/>
    <col min="5638" max="5638" width="10.7109375" style="3" customWidth="1"/>
    <col min="5639" max="5639" width="10.140625" style="3" customWidth="1"/>
    <col min="5640" max="5640" width="10.7109375" style="3" customWidth="1"/>
    <col min="5641" max="5641" width="11.42578125" style="3" customWidth="1"/>
    <col min="5642" max="5642" width="12.28515625" style="3" customWidth="1"/>
    <col min="5643" max="5643" width="11" style="3" customWidth="1"/>
    <col min="5644" max="5644" width="8.140625" style="3" customWidth="1"/>
    <col min="5645" max="5645" width="11.28515625" style="3" customWidth="1"/>
    <col min="5646" max="5648" width="12.42578125" style="3" customWidth="1"/>
    <col min="5649" max="5649" width="9.28515625" style="3" customWidth="1"/>
    <col min="5650" max="5650" width="11.42578125" style="3" customWidth="1"/>
    <col min="5651" max="5651" width="10.28515625" style="3" customWidth="1"/>
    <col min="5652" max="5652" width="8.28515625" style="3" customWidth="1"/>
    <col min="5653" max="5653" width="10.5703125" style="3" customWidth="1"/>
    <col min="5654" max="5654" width="11.7109375" style="3" customWidth="1"/>
    <col min="5655" max="5655" width="8.85546875" style="3" customWidth="1"/>
    <col min="5656" max="5656" width="10.42578125" style="3" customWidth="1"/>
    <col min="5657" max="5658" width="9" style="3" customWidth="1"/>
    <col min="5659" max="5659" width="9.7109375" style="3" customWidth="1"/>
    <col min="5660" max="5661" width="9" style="3" customWidth="1"/>
    <col min="5662" max="5662" width="12.42578125" style="3" customWidth="1"/>
    <col min="5663" max="5696" width="0" style="3" hidden="1" customWidth="1"/>
    <col min="5697" max="5876" width="11.42578125" style="3"/>
    <col min="5877" max="5877" width="5" style="3" bestFit="1" customWidth="1"/>
    <col min="5878" max="5878" width="24.140625" style="3" bestFit="1" customWidth="1"/>
    <col min="5879" max="5879" width="14" style="3" bestFit="1" customWidth="1"/>
    <col min="5880" max="5880" width="14.28515625" style="3" customWidth="1"/>
    <col min="5881" max="5882" width="11.7109375" style="3" customWidth="1"/>
    <col min="5883" max="5884" width="11.7109375" style="3" bestFit="1" customWidth="1"/>
    <col min="5885" max="5885" width="11.7109375" style="3" customWidth="1"/>
    <col min="5886" max="5886" width="9.7109375" style="3" customWidth="1"/>
    <col min="5887" max="5887" width="10.5703125" style="3" customWidth="1"/>
    <col min="5888" max="5888" width="11.140625" style="3" customWidth="1"/>
    <col min="5889" max="5889" width="9.7109375" style="3" customWidth="1"/>
    <col min="5890" max="5890" width="10" style="3" customWidth="1"/>
    <col min="5891" max="5891" width="10.7109375" style="3" customWidth="1"/>
    <col min="5892" max="5893" width="9.7109375" style="3" customWidth="1"/>
    <col min="5894" max="5894" width="10.7109375" style="3" customWidth="1"/>
    <col min="5895" max="5895" width="10.140625" style="3" customWidth="1"/>
    <col min="5896" max="5896" width="10.7109375" style="3" customWidth="1"/>
    <col min="5897" max="5897" width="11.42578125" style="3" customWidth="1"/>
    <col min="5898" max="5898" width="12.28515625" style="3" customWidth="1"/>
    <col min="5899" max="5899" width="11" style="3" customWidth="1"/>
    <col min="5900" max="5900" width="8.140625" style="3" customWidth="1"/>
    <col min="5901" max="5901" width="11.28515625" style="3" customWidth="1"/>
    <col min="5902" max="5904" width="12.42578125" style="3" customWidth="1"/>
    <col min="5905" max="5905" width="9.28515625" style="3" customWidth="1"/>
    <col min="5906" max="5906" width="11.42578125" style="3" customWidth="1"/>
    <col min="5907" max="5907" width="10.28515625" style="3" customWidth="1"/>
    <col min="5908" max="5908" width="8.28515625" style="3" customWidth="1"/>
    <col min="5909" max="5909" width="10.5703125" style="3" customWidth="1"/>
    <col min="5910" max="5910" width="11.7109375" style="3" customWidth="1"/>
    <col min="5911" max="5911" width="8.85546875" style="3" customWidth="1"/>
    <col min="5912" max="5912" width="10.42578125" style="3" customWidth="1"/>
    <col min="5913" max="5914" width="9" style="3" customWidth="1"/>
    <col min="5915" max="5915" width="9.7109375" style="3" customWidth="1"/>
    <col min="5916" max="5917" width="9" style="3" customWidth="1"/>
    <col min="5918" max="5918" width="12.42578125" style="3" customWidth="1"/>
    <col min="5919" max="5952" width="0" style="3" hidden="1" customWidth="1"/>
    <col min="5953" max="6132" width="11.42578125" style="3"/>
    <col min="6133" max="6133" width="5" style="3" bestFit="1" customWidth="1"/>
    <col min="6134" max="6134" width="24.140625" style="3" bestFit="1" customWidth="1"/>
    <col min="6135" max="6135" width="14" style="3" bestFit="1" customWidth="1"/>
    <col min="6136" max="6136" width="14.28515625" style="3" customWidth="1"/>
    <col min="6137" max="6138" width="11.7109375" style="3" customWidth="1"/>
    <col min="6139" max="6140" width="11.7109375" style="3" bestFit="1" customWidth="1"/>
    <col min="6141" max="6141" width="11.7109375" style="3" customWidth="1"/>
    <col min="6142" max="6142" width="9.7109375" style="3" customWidth="1"/>
    <col min="6143" max="6143" width="10.5703125" style="3" customWidth="1"/>
    <col min="6144" max="6144" width="11.140625" style="3" customWidth="1"/>
    <col min="6145" max="6145" width="9.7109375" style="3" customWidth="1"/>
    <col min="6146" max="6146" width="10" style="3" customWidth="1"/>
    <col min="6147" max="6147" width="10.7109375" style="3" customWidth="1"/>
    <col min="6148" max="6149" width="9.7109375" style="3" customWidth="1"/>
    <col min="6150" max="6150" width="10.7109375" style="3" customWidth="1"/>
    <col min="6151" max="6151" width="10.140625" style="3" customWidth="1"/>
    <col min="6152" max="6152" width="10.7109375" style="3" customWidth="1"/>
    <col min="6153" max="6153" width="11.42578125" style="3" customWidth="1"/>
    <col min="6154" max="6154" width="12.28515625" style="3" customWidth="1"/>
    <col min="6155" max="6155" width="11" style="3" customWidth="1"/>
    <col min="6156" max="6156" width="8.140625" style="3" customWidth="1"/>
    <col min="6157" max="6157" width="11.28515625" style="3" customWidth="1"/>
    <col min="6158" max="6160" width="12.42578125" style="3" customWidth="1"/>
    <col min="6161" max="6161" width="9.28515625" style="3" customWidth="1"/>
    <col min="6162" max="6162" width="11.42578125" style="3" customWidth="1"/>
    <col min="6163" max="6163" width="10.28515625" style="3" customWidth="1"/>
    <col min="6164" max="6164" width="8.28515625" style="3" customWidth="1"/>
    <col min="6165" max="6165" width="10.5703125" style="3" customWidth="1"/>
    <col min="6166" max="6166" width="11.7109375" style="3" customWidth="1"/>
    <col min="6167" max="6167" width="8.85546875" style="3" customWidth="1"/>
    <col min="6168" max="6168" width="10.42578125" style="3" customWidth="1"/>
    <col min="6169" max="6170" width="9" style="3" customWidth="1"/>
    <col min="6171" max="6171" width="9.7109375" style="3" customWidth="1"/>
    <col min="6172" max="6173" width="9" style="3" customWidth="1"/>
    <col min="6174" max="6174" width="12.42578125" style="3" customWidth="1"/>
    <col min="6175" max="6208" width="0" style="3" hidden="1" customWidth="1"/>
    <col min="6209" max="6388" width="11.42578125" style="3"/>
    <col min="6389" max="6389" width="5" style="3" bestFit="1" customWidth="1"/>
    <col min="6390" max="6390" width="24.140625" style="3" bestFit="1" customWidth="1"/>
    <col min="6391" max="6391" width="14" style="3" bestFit="1" customWidth="1"/>
    <col min="6392" max="6392" width="14.28515625" style="3" customWidth="1"/>
    <col min="6393" max="6394" width="11.7109375" style="3" customWidth="1"/>
    <col min="6395" max="6396" width="11.7109375" style="3" bestFit="1" customWidth="1"/>
    <col min="6397" max="6397" width="11.7109375" style="3" customWidth="1"/>
    <col min="6398" max="6398" width="9.7109375" style="3" customWidth="1"/>
    <col min="6399" max="6399" width="10.5703125" style="3" customWidth="1"/>
    <col min="6400" max="6400" width="11.140625" style="3" customWidth="1"/>
    <col min="6401" max="6401" width="9.7109375" style="3" customWidth="1"/>
    <col min="6402" max="6402" width="10" style="3" customWidth="1"/>
    <col min="6403" max="6403" width="10.7109375" style="3" customWidth="1"/>
    <col min="6404" max="6405" width="9.7109375" style="3" customWidth="1"/>
    <col min="6406" max="6406" width="10.7109375" style="3" customWidth="1"/>
    <col min="6407" max="6407" width="10.140625" style="3" customWidth="1"/>
    <col min="6408" max="6408" width="10.7109375" style="3" customWidth="1"/>
    <col min="6409" max="6409" width="11.42578125" style="3" customWidth="1"/>
    <col min="6410" max="6410" width="12.28515625" style="3" customWidth="1"/>
    <col min="6411" max="6411" width="11" style="3" customWidth="1"/>
    <col min="6412" max="6412" width="8.140625" style="3" customWidth="1"/>
    <col min="6413" max="6413" width="11.28515625" style="3" customWidth="1"/>
    <col min="6414" max="6416" width="12.42578125" style="3" customWidth="1"/>
    <col min="6417" max="6417" width="9.28515625" style="3" customWidth="1"/>
    <col min="6418" max="6418" width="11.42578125" style="3" customWidth="1"/>
    <col min="6419" max="6419" width="10.28515625" style="3" customWidth="1"/>
    <col min="6420" max="6420" width="8.28515625" style="3" customWidth="1"/>
    <col min="6421" max="6421" width="10.5703125" style="3" customWidth="1"/>
    <col min="6422" max="6422" width="11.7109375" style="3" customWidth="1"/>
    <col min="6423" max="6423" width="8.85546875" style="3" customWidth="1"/>
    <col min="6424" max="6424" width="10.42578125" style="3" customWidth="1"/>
    <col min="6425" max="6426" width="9" style="3" customWidth="1"/>
    <col min="6427" max="6427" width="9.7109375" style="3" customWidth="1"/>
    <col min="6428" max="6429" width="9" style="3" customWidth="1"/>
    <col min="6430" max="6430" width="12.42578125" style="3" customWidth="1"/>
    <col min="6431" max="6464" width="0" style="3" hidden="1" customWidth="1"/>
    <col min="6465" max="6644" width="11.42578125" style="3"/>
    <col min="6645" max="6645" width="5" style="3" bestFit="1" customWidth="1"/>
    <col min="6646" max="6646" width="24.140625" style="3" bestFit="1" customWidth="1"/>
    <col min="6647" max="6647" width="14" style="3" bestFit="1" customWidth="1"/>
    <col min="6648" max="6648" width="14.28515625" style="3" customWidth="1"/>
    <col min="6649" max="6650" width="11.7109375" style="3" customWidth="1"/>
    <col min="6651" max="6652" width="11.7109375" style="3" bestFit="1" customWidth="1"/>
    <col min="6653" max="6653" width="11.7109375" style="3" customWidth="1"/>
    <col min="6654" max="6654" width="9.7109375" style="3" customWidth="1"/>
    <col min="6655" max="6655" width="10.5703125" style="3" customWidth="1"/>
    <col min="6656" max="6656" width="11.140625" style="3" customWidth="1"/>
    <col min="6657" max="6657" width="9.7109375" style="3" customWidth="1"/>
    <col min="6658" max="6658" width="10" style="3" customWidth="1"/>
    <col min="6659" max="6659" width="10.7109375" style="3" customWidth="1"/>
    <col min="6660" max="6661" width="9.7109375" style="3" customWidth="1"/>
    <col min="6662" max="6662" width="10.7109375" style="3" customWidth="1"/>
    <col min="6663" max="6663" width="10.140625" style="3" customWidth="1"/>
    <col min="6664" max="6664" width="10.7109375" style="3" customWidth="1"/>
    <col min="6665" max="6665" width="11.42578125" style="3" customWidth="1"/>
    <col min="6666" max="6666" width="12.28515625" style="3" customWidth="1"/>
    <col min="6667" max="6667" width="11" style="3" customWidth="1"/>
    <col min="6668" max="6668" width="8.140625" style="3" customWidth="1"/>
    <col min="6669" max="6669" width="11.28515625" style="3" customWidth="1"/>
    <col min="6670" max="6672" width="12.42578125" style="3" customWidth="1"/>
    <col min="6673" max="6673" width="9.28515625" style="3" customWidth="1"/>
    <col min="6674" max="6674" width="11.42578125" style="3" customWidth="1"/>
    <col min="6675" max="6675" width="10.28515625" style="3" customWidth="1"/>
    <col min="6676" max="6676" width="8.28515625" style="3" customWidth="1"/>
    <col min="6677" max="6677" width="10.5703125" style="3" customWidth="1"/>
    <col min="6678" max="6678" width="11.7109375" style="3" customWidth="1"/>
    <col min="6679" max="6679" width="8.85546875" style="3" customWidth="1"/>
    <col min="6680" max="6680" width="10.42578125" style="3" customWidth="1"/>
    <col min="6681" max="6682" width="9" style="3" customWidth="1"/>
    <col min="6683" max="6683" width="9.7109375" style="3" customWidth="1"/>
    <col min="6684" max="6685" width="9" style="3" customWidth="1"/>
    <col min="6686" max="6686" width="12.42578125" style="3" customWidth="1"/>
    <col min="6687" max="6720" width="0" style="3" hidden="1" customWidth="1"/>
    <col min="6721" max="6900" width="11.42578125" style="3"/>
    <col min="6901" max="6901" width="5" style="3" bestFit="1" customWidth="1"/>
    <col min="6902" max="6902" width="24.140625" style="3" bestFit="1" customWidth="1"/>
    <col min="6903" max="6903" width="14" style="3" bestFit="1" customWidth="1"/>
    <col min="6904" max="6904" width="14.28515625" style="3" customWidth="1"/>
    <col min="6905" max="6906" width="11.7109375" style="3" customWidth="1"/>
    <col min="6907" max="6908" width="11.7109375" style="3" bestFit="1" customWidth="1"/>
    <col min="6909" max="6909" width="11.7109375" style="3" customWidth="1"/>
    <col min="6910" max="6910" width="9.7109375" style="3" customWidth="1"/>
    <col min="6911" max="6911" width="10.5703125" style="3" customWidth="1"/>
    <col min="6912" max="6912" width="11.140625" style="3" customWidth="1"/>
    <col min="6913" max="6913" width="9.7109375" style="3" customWidth="1"/>
    <col min="6914" max="6914" width="10" style="3" customWidth="1"/>
    <col min="6915" max="6915" width="10.7109375" style="3" customWidth="1"/>
    <col min="6916" max="6917" width="9.7109375" style="3" customWidth="1"/>
    <col min="6918" max="6918" width="10.7109375" style="3" customWidth="1"/>
    <col min="6919" max="6919" width="10.140625" style="3" customWidth="1"/>
    <col min="6920" max="6920" width="10.7109375" style="3" customWidth="1"/>
    <col min="6921" max="6921" width="11.42578125" style="3" customWidth="1"/>
    <col min="6922" max="6922" width="12.28515625" style="3" customWidth="1"/>
    <col min="6923" max="6923" width="11" style="3" customWidth="1"/>
    <col min="6924" max="6924" width="8.140625" style="3" customWidth="1"/>
    <col min="6925" max="6925" width="11.28515625" style="3" customWidth="1"/>
    <col min="6926" max="6928" width="12.42578125" style="3" customWidth="1"/>
    <col min="6929" max="6929" width="9.28515625" style="3" customWidth="1"/>
    <col min="6930" max="6930" width="11.42578125" style="3" customWidth="1"/>
    <col min="6931" max="6931" width="10.28515625" style="3" customWidth="1"/>
    <col min="6932" max="6932" width="8.28515625" style="3" customWidth="1"/>
    <col min="6933" max="6933" width="10.5703125" style="3" customWidth="1"/>
    <col min="6934" max="6934" width="11.7109375" style="3" customWidth="1"/>
    <col min="6935" max="6935" width="8.85546875" style="3" customWidth="1"/>
    <col min="6936" max="6936" width="10.42578125" style="3" customWidth="1"/>
    <col min="6937" max="6938" width="9" style="3" customWidth="1"/>
    <col min="6939" max="6939" width="9.7109375" style="3" customWidth="1"/>
    <col min="6940" max="6941" width="9" style="3" customWidth="1"/>
    <col min="6942" max="6942" width="12.42578125" style="3" customWidth="1"/>
    <col min="6943" max="6976" width="0" style="3" hidden="1" customWidth="1"/>
    <col min="6977" max="7156" width="11.42578125" style="3"/>
    <col min="7157" max="7157" width="5" style="3" bestFit="1" customWidth="1"/>
    <col min="7158" max="7158" width="24.140625" style="3" bestFit="1" customWidth="1"/>
    <col min="7159" max="7159" width="14" style="3" bestFit="1" customWidth="1"/>
    <col min="7160" max="7160" width="14.28515625" style="3" customWidth="1"/>
    <col min="7161" max="7162" width="11.7109375" style="3" customWidth="1"/>
    <col min="7163" max="7164" width="11.7109375" style="3" bestFit="1" customWidth="1"/>
    <col min="7165" max="7165" width="11.7109375" style="3" customWidth="1"/>
    <col min="7166" max="7166" width="9.7109375" style="3" customWidth="1"/>
    <col min="7167" max="7167" width="10.5703125" style="3" customWidth="1"/>
    <col min="7168" max="7168" width="11.140625" style="3" customWidth="1"/>
    <col min="7169" max="7169" width="9.7109375" style="3" customWidth="1"/>
    <col min="7170" max="7170" width="10" style="3" customWidth="1"/>
    <col min="7171" max="7171" width="10.7109375" style="3" customWidth="1"/>
    <col min="7172" max="7173" width="9.7109375" style="3" customWidth="1"/>
    <col min="7174" max="7174" width="10.7109375" style="3" customWidth="1"/>
    <col min="7175" max="7175" width="10.140625" style="3" customWidth="1"/>
    <col min="7176" max="7176" width="10.7109375" style="3" customWidth="1"/>
    <col min="7177" max="7177" width="11.42578125" style="3" customWidth="1"/>
    <col min="7178" max="7178" width="12.28515625" style="3" customWidth="1"/>
    <col min="7179" max="7179" width="11" style="3" customWidth="1"/>
    <col min="7180" max="7180" width="8.140625" style="3" customWidth="1"/>
    <col min="7181" max="7181" width="11.28515625" style="3" customWidth="1"/>
    <col min="7182" max="7184" width="12.42578125" style="3" customWidth="1"/>
    <col min="7185" max="7185" width="9.28515625" style="3" customWidth="1"/>
    <col min="7186" max="7186" width="11.42578125" style="3" customWidth="1"/>
    <col min="7187" max="7187" width="10.28515625" style="3" customWidth="1"/>
    <col min="7188" max="7188" width="8.28515625" style="3" customWidth="1"/>
    <col min="7189" max="7189" width="10.5703125" style="3" customWidth="1"/>
    <col min="7190" max="7190" width="11.7109375" style="3" customWidth="1"/>
    <col min="7191" max="7191" width="8.85546875" style="3" customWidth="1"/>
    <col min="7192" max="7192" width="10.42578125" style="3" customWidth="1"/>
    <col min="7193" max="7194" width="9" style="3" customWidth="1"/>
    <col min="7195" max="7195" width="9.7109375" style="3" customWidth="1"/>
    <col min="7196" max="7197" width="9" style="3" customWidth="1"/>
    <col min="7198" max="7198" width="12.42578125" style="3" customWidth="1"/>
    <col min="7199" max="7232" width="0" style="3" hidden="1" customWidth="1"/>
    <col min="7233" max="7412" width="11.42578125" style="3"/>
    <col min="7413" max="7413" width="5" style="3" bestFit="1" customWidth="1"/>
    <col min="7414" max="7414" width="24.140625" style="3" bestFit="1" customWidth="1"/>
    <col min="7415" max="7415" width="14" style="3" bestFit="1" customWidth="1"/>
    <col min="7416" max="7416" width="14.28515625" style="3" customWidth="1"/>
    <col min="7417" max="7418" width="11.7109375" style="3" customWidth="1"/>
    <col min="7419" max="7420" width="11.7109375" style="3" bestFit="1" customWidth="1"/>
    <col min="7421" max="7421" width="11.7109375" style="3" customWidth="1"/>
    <col min="7422" max="7422" width="9.7109375" style="3" customWidth="1"/>
    <col min="7423" max="7423" width="10.5703125" style="3" customWidth="1"/>
    <col min="7424" max="7424" width="11.140625" style="3" customWidth="1"/>
    <col min="7425" max="7425" width="9.7109375" style="3" customWidth="1"/>
    <col min="7426" max="7426" width="10" style="3" customWidth="1"/>
    <col min="7427" max="7427" width="10.7109375" style="3" customWidth="1"/>
    <col min="7428" max="7429" width="9.7109375" style="3" customWidth="1"/>
    <col min="7430" max="7430" width="10.7109375" style="3" customWidth="1"/>
    <col min="7431" max="7431" width="10.140625" style="3" customWidth="1"/>
    <col min="7432" max="7432" width="10.7109375" style="3" customWidth="1"/>
    <col min="7433" max="7433" width="11.42578125" style="3" customWidth="1"/>
    <col min="7434" max="7434" width="12.28515625" style="3" customWidth="1"/>
    <col min="7435" max="7435" width="11" style="3" customWidth="1"/>
    <col min="7436" max="7436" width="8.140625" style="3" customWidth="1"/>
    <col min="7437" max="7437" width="11.28515625" style="3" customWidth="1"/>
    <col min="7438" max="7440" width="12.42578125" style="3" customWidth="1"/>
    <col min="7441" max="7441" width="9.28515625" style="3" customWidth="1"/>
    <col min="7442" max="7442" width="11.42578125" style="3" customWidth="1"/>
    <col min="7443" max="7443" width="10.28515625" style="3" customWidth="1"/>
    <col min="7444" max="7444" width="8.28515625" style="3" customWidth="1"/>
    <col min="7445" max="7445" width="10.5703125" style="3" customWidth="1"/>
    <col min="7446" max="7446" width="11.7109375" style="3" customWidth="1"/>
    <col min="7447" max="7447" width="8.85546875" style="3" customWidth="1"/>
    <col min="7448" max="7448" width="10.42578125" style="3" customWidth="1"/>
    <col min="7449" max="7450" width="9" style="3" customWidth="1"/>
    <col min="7451" max="7451" width="9.7109375" style="3" customWidth="1"/>
    <col min="7452" max="7453" width="9" style="3" customWidth="1"/>
    <col min="7454" max="7454" width="12.42578125" style="3" customWidth="1"/>
    <col min="7455" max="7488" width="0" style="3" hidden="1" customWidth="1"/>
    <col min="7489" max="7668" width="11.42578125" style="3"/>
    <col min="7669" max="7669" width="5" style="3" bestFit="1" customWidth="1"/>
    <col min="7670" max="7670" width="24.140625" style="3" bestFit="1" customWidth="1"/>
    <col min="7671" max="7671" width="14" style="3" bestFit="1" customWidth="1"/>
    <col min="7672" max="7672" width="14.28515625" style="3" customWidth="1"/>
    <col min="7673" max="7674" width="11.7109375" style="3" customWidth="1"/>
    <col min="7675" max="7676" width="11.7109375" style="3" bestFit="1" customWidth="1"/>
    <col min="7677" max="7677" width="11.7109375" style="3" customWidth="1"/>
    <col min="7678" max="7678" width="9.7109375" style="3" customWidth="1"/>
    <col min="7679" max="7679" width="10.5703125" style="3" customWidth="1"/>
    <col min="7680" max="7680" width="11.140625" style="3" customWidth="1"/>
    <col min="7681" max="7681" width="9.7109375" style="3" customWidth="1"/>
    <col min="7682" max="7682" width="10" style="3" customWidth="1"/>
    <col min="7683" max="7683" width="10.7109375" style="3" customWidth="1"/>
    <col min="7684" max="7685" width="9.7109375" style="3" customWidth="1"/>
    <col min="7686" max="7686" width="10.7109375" style="3" customWidth="1"/>
    <col min="7687" max="7687" width="10.140625" style="3" customWidth="1"/>
    <col min="7688" max="7688" width="10.7109375" style="3" customWidth="1"/>
    <col min="7689" max="7689" width="11.42578125" style="3" customWidth="1"/>
    <col min="7690" max="7690" width="12.28515625" style="3" customWidth="1"/>
    <col min="7691" max="7691" width="11" style="3" customWidth="1"/>
    <col min="7692" max="7692" width="8.140625" style="3" customWidth="1"/>
    <col min="7693" max="7693" width="11.28515625" style="3" customWidth="1"/>
    <col min="7694" max="7696" width="12.42578125" style="3" customWidth="1"/>
    <col min="7697" max="7697" width="9.28515625" style="3" customWidth="1"/>
    <col min="7698" max="7698" width="11.42578125" style="3" customWidth="1"/>
    <col min="7699" max="7699" width="10.28515625" style="3" customWidth="1"/>
    <col min="7700" max="7700" width="8.28515625" style="3" customWidth="1"/>
    <col min="7701" max="7701" width="10.5703125" style="3" customWidth="1"/>
    <col min="7702" max="7702" width="11.7109375" style="3" customWidth="1"/>
    <col min="7703" max="7703" width="8.85546875" style="3" customWidth="1"/>
    <col min="7704" max="7704" width="10.42578125" style="3" customWidth="1"/>
    <col min="7705" max="7706" width="9" style="3" customWidth="1"/>
    <col min="7707" max="7707" width="9.7109375" style="3" customWidth="1"/>
    <col min="7708" max="7709" width="9" style="3" customWidth="1"/>
    <col min="7710" max="7710" width="12.42578125" style="3" customWidth="1"/>
    <col min="7711" max="7744" width="0" style="3" hidden="1" customWidth="1"/>
    <col min="7745" max="7924" width="11.42578125" style="3"/>
    <col min="7925" max="7925" width="5" style="3" bestFit="1" customWidth="1"/>
    <col min="7926" max="7926" width="24.140625" style="3" bestFit="1" customWidth="1"/>
    <col min="7927" max="7927" width="14" style="3" bestFit="1" customWidth="1"/>
    <col min="7928" max="7928" width="14.28515625" style="3" customWidth="1"/>
    <col min="7929" max="7930" width="11.7109375" style="3" customWidth="1"/>
    <col min="7931" max="7932" width="11.7109375" style="3" bestFit="1" customWidth="1"/>
    <col min="7933" max="7933" width="11.7109375" style="3" customWidth="1"/>
    <col min="7934" max="7934" width="9.7109375" style="3" customWidth="1"/>
    <col min="7935" max="7935" width="10.5703125" style="3" customWidth="1"/>
    <col min="7936" max="7936" width="11.140625" style="3" customWidth="1"/>
    <col min="7937" max="7937" width="9.7109375" style="3" customWidth="1"/>
    <col min="7938" max="7938" width="10" style="3" customWidth="1"/>
    <col min="7939" max="7939" width="10.7109375" style="3" customWidth="1"/>
    <col min="7940" max="7941" width="9.7109375" style="3" customWidth="1"/>
    <col min="7942" max="7942" width="10.7109375" style="3" customWidth="1"/>
    <col min="7943" max="7943" width="10.140625" style="3" customWidth="1"/>
    <col min="7944" max="7944" width="10.7109375" style="3" customWidth="1"/>
    <col min="7945" max="7945" width="11.42578125" style="3" customWidth="1"/>
    <col min="7946" max="7946" width="12.28515625" style="3" customWidth="1"/>
    <col min="7947" max="7947" width="11" style="3" customWidth="1"/>
    <col min="7948" max="7948" width="8.140625" style="3" customWidth="1"/>
    <col min="7949" max="7949" width="11.28515625" style="3" customWidth="1"/>
    <col min="7950" max="7952" width="12.42578125" style="3" customWidth="1"/>
    <col min="7953" max="7953" width="9.28515625" style="3" customWidth="1"/>
    <col min="7954" max="7954" width="11.42578125" style="3" customWidth="1"/>
    <col min="7955" max="7955" width="10.28515625" style="3" customWidth="1"/>
    <col min="7956" max="7956" width="8.28515625" style="3" customWidth="1"/>
    <col min="7957" max="7957" width="10.5703125" style="3" customWidth="1"/>
    <col min="7958" max="7958" width="11.7109375" style="3" customWidth="1"/>
    <col min="7959" max="7959" width="8.85546875" style="3" customWidth="1"/>
    <col min="7960" max="7960" width="10.42578125" style="3" customWidth="1"/>
    <col min="7961" max="7962" width="9" style="3" customWidth="1"/>
    <col min="7963" max="7963" width="9.7109375" style="3" customWidth="1"/>
    <col min="7964" max="7965" width="9" style="3" customWidth="1"/>
    <col min="7966" max="7966" width="12.42578125" style="3" customWidth="1"/>
    <col min="7967" max="8000" width="0" style="3" hidden="1" customWidth="1"/>
    <col min="8001" max="8180" width="11.42578125" style="3"/>
    <col min="8181" max="8181" width="5" style="3" bestFit="1" customWidth="1"/>
    <col min="8182" max="8182" width="24.140625" style="3" bestFit="1" customWidth="1"/>
    <col min="8183" max="8183" width="14" style="3" bestFit="1" customWidth="1"/>
    <col min="8184" max="8184" width="14.28515625" style="3" customWidth="1"/>
    <col min="8185" max="8186" width="11.7109375" style="3" customWidth="1"/>
    <col min="8187" max="8188" width="11.7109375" style="3" bestFit="1" customWidth="1"/>
    <col min="8189" max="8189" width="11.7109375" style="3" customWidth="1"/>
    <col min="8190" max="8190" width="9.7109375" style="3" customWidth="1"/>
    <col min="8191" max="8191" width="10.5703125" style="3" customWidth="1"/>
    <col min="8192" max="8192" width="11.140625" style="3" customWidth="1"/>
    <col min="8193" max="8193" width="9.7109375" style="3" customWidth="1"/>
    <col min="8194" max="8194" width="10" style="3" customWidth="1"/>
    <col min="8195" max="8195" width="10.7109375" style="3" customWidth="1"/>
    <col min="8196" max="8197" width="9.7109375" style="3" customWidth="1"/>
    <col min="8198" max="8198" width="10.7109375" style="3" customWidth="1"/>
    <col min="8199" max="8199" width="10.140625" style="3" customWidth="1"/>
    <col min="8200" max="8200" width="10.7109375" style="3" customWidth="1"/>
    <col min="8201" max="8201" width="11.42578125" style="3" customWidth="1"/>
    <col min="8202" max="8202" width="12.28515625" style="3" customWidth="1"/>
    <col min="8203" max="8203" width="11" style="3" customWidth="1"/>
    <col min="8204" max="8204" width="8.140625" style="3" customWidth="1"/>
    <col min="8205" max="8205" width="11.28515625" style="3" customWidth="1"/>
    <col min="8206" max="8208" width="12.42578125" style="3" customWidth="1"/>
    <col min="8209" max="8209" width="9.28515625" style="3" customWidth="1"/>
    <col min="8210" max="8210" width="11.42578125" style="3" customWidth="1"/>
    <col min="8211" max="8211" width="10.28515625" style="3" customWidth="1"/>
    <col min="8212" max="8212" width="8.28515625" style="3" customWidth="1"/>
    <col min="8213" max="8213" width="10.5703125" style="3" customWidth="1"/>
    <col min="8214" max="8214" width="11.7109375" style="3" customWidth="1"/>
    <col min="8215" max="8215" width="8.85546875" style="3" customWidth="1"/>
    <col min="8216" max="8216" width="10.42578125" style="3" customWidth="1"/>
    <col min="8217" max="8218" width="9" style="3" customWidth="1"/>
    <col min="8219" max="8219" width="9.7109375" style="3" customWidth="1"/>
    <col min="8220" max="8221" width="9" style="3" customWidth="1"/>
    <col min="8222" max="8222" width="12.42578125" style="3" customWidth="1"/>
    <col min="8223" max="8256" width="0" style="3" hidden="1" customWidth="1"/>
    <col min="8257" max="8436" width="11.42578125" style="3"/>
    <col min="8437" max="8437" width="5" style="3" bestFit="1" customWidth="1"/>
    <col min="8438" max="8438" width="24.140625" style="3" bestFit="1" customWidth="1"/>
    <col min="8439" max="8439" width="14" style="3" bestFit="1" customWidth="1"/>
    <col min="8440" max="8440" width="14.28515625" style="3" customWidth="1"/>
    <col min="8441" max="8442" width="11.7109375" style="3" customWidth="1"/>
    <col min="8443" max="8444" width="11.7109375" style="3" bestFit="1" customWidth="1"/>
    <col min="8445" max="8445" width="11.7109375" style="3" customWidth="1"/>
    <col min="8446" max="8446" width="9.7109375" style="3" customWidth="1"/>
    <col min="8447" max="8447" width="10.5703125" style="3" customWidth="1"/>
    <col min="8448" max="8448" width="11.140625" style="3" customWidth="1"/>
    <col min="8449" max="8449" width="9.7109375" style="3" customWidth="1"/>
    <col min="8450" max="8450" width="10" style="3" customWidth="1"/>
    <col min="8451" max="8451" width="10.7109375" style="3" customWidth="1"/>
    <col min="8452" max="8453" width="9.7109375" style="3" customWidth="1"/>
    <col min="8454" max="8454" width="10.7109375" style="3" customWidth="1"/>
    <col min="8455" max="8455" width="10.140625" style="3" customWidth="1"/>
    <col min="8456" max="8456" width="10.7109375" style="3" customWidth="1"/>
    <col min="8457" max="8457" width="11.42578125" style="3" customWidth="1"/>
    <col min="8458" max="8458" width="12.28515625" style="3" customWidth="1"/>
    <col min="8459" max="8459" width="11" style="3" customWidth="1"/>
    <col min="8460" max="8460" width="8.140625" style="3" customWidth="1"/>
    <col min="8461" max="8461" width="11.28515625" style="3" customWidth="1"/>
    <col min="8462" max="8464" width="12.42578125" style="3" customWidth="1"/>
    <col min="8465" max="8465" width="9.28515625" style="3" customWidth="1"/>
    <col min="8466" max="8466" width="11.42578125" style="3" customWidth="1"/>
    <col min="8467" max="8467" width="10.28515625" style="3" customWidth="1"/>
    <col min="8468" max="8468" width="8.28515625" style="3" customWidth="1"/>
    <col min="8469" max="8469" width="10.5703125" style="3" customWidth="1"/>
    <col min="8470" max="8470" width="11.7109375" style="3" customWidth="1"/>
    <col min="8471" max="8471" width="8.85546875" style="3" customWidth="1"/>
    <col min="8472" max="8472" width="10.42578125" style="3" customWidth="1"/>
    <col min="8473" max="8474" width="9" style="3" customWidth="1"/>
    <col min="8475" max="8475" width="9.7109375" style="3" customWidth="1"/>
    <col min="8476" max="8477" width="9" style="3" customWidth="1"/>
    <col min="8478" max="8478" width="12.42578125" style="3" customWidth="1"/>
    <col min="8479" max="8512" width="0" style="3" hidden="1" customWidth="1"/>
    <col min="8513" max="8692" width="11.42578125" style="3"/>
    <col min="8693" max="8693" width="5" style="3" bestFit="1" customWidth="1"/>
    <col min="8694" max="8694" width="24.140625" style="3" bestFit="1" customWidth="1"/>
    <col min="8695" max="8695" width="14" style="3" bestFit="1" customWidth="1"/>
    <col min="8696" max="8696" width="14.28515625" style="3" customWidth="1"/>
    <col min="8697" max="8698" width="11.7109375" style="3" customWidth="1"/>
    <col min="8699" max="8700" width="11.7109375" style="3" bestFit="1" customWidth="1"/>
    <col min="8701" max="8701" width="11.7109375" style="3" customWidth="1"/>
    <col min="8702" max="8702" width="9.7109375" style="3" customWidth="1"/>
    <col min="8703" max="8703" width="10.5703125" style="3" customWidth="1"/>
    <col min="8704" max="8704" width="11.140625" style="3" customWidth="1"/>
    <col min="8705" max="8705" width="9.7109375" style="3" customWidth="1"/>
    <col min="8706" max="8706" width="10" style="3" customWidth="1"/>
    <col min="8707" max="8707" width="10.7109375" style="3" customWidth="1"/>
    <col min="8708" max="8709" width="9.7109375" style="3" customWidth="1"/>
    <col min="8710" max="8710" width="10.7109375" style="3" customWidth="1"/>
    <col min="8711" max="8711" width="10.140625" style="3" customWidth="1"/>
    <col min="8712" max="8712" width="10.7109375" style="3" customWidth="1"/>
    <col min="8713" max="8713" width="11.42578125" style="3" customWidth="1"/>
    <col min="8714" max="8714" width="12.28515625" style="3" customWidth="1"/>
    <col min="8715" max="8715" width="11" style="3" customWidth="1"/>
    <col min="8716" max="8716" width="8.140625" style="3" customWidth="1"/>
    <col min="8717" max="8717" width="11.28515625" style="3" customWidth="1"/>
    <col min="8718" max="8720" width="12.42578125" style="3" customWidth="1"/>
    <col min="8721" max="8721" width="9.28515625" style="3" customWidth="1"/>
    <col min="8722" max="8722" width="11.42578125" style="3" customWidth="1"/>
    <col min="8723" max="8723" width="10.28515625" style="3" customWidth="1"/>
    <col min="8724" max="8724" width="8.28515625" style="3" customWidth="1"/>
    <col min="8725" max="8725" width="10.5703125" style="3" customWidth="1"/>
    <col min="8726" max="8726" width="11.7109375" style="3" customWidth="1"/>
    <col min="8727" max="8727" width="8.85546875" style="3" customWidth="1"/>
    <col min="8728" max="8728" width="10.42578125" style="3" customWidth="1"/>
    <col min="8729" max="8730" width="9" style="3" customWidth="1"/>
    <col min="8731" max="8731" width="9.7109375" style="3" customWidth="1"/>
    <col min="8732" max="8733" width="9" style="3" customWidth="1"/>
    <col min="8734" max="8734" width="12.42578125" style="3" customWidth="1"/>
    <col min="8735" max="8768" width="0" style="3" hidden="1" customWidth="1"/>
    <col min="8769" max="8948" width="11.42578125" style="3"/>
    <col min="8949" max="8949" width="5" style="3" bestFit="1" customWidth="1"/>
    <col min="8950" max="8950" width="24.140625" style="3" bestFit="1" customWidth="1"/>
    <col min="8951" max="8951" width="14" style="3" bestFit="1" customWidth="1"/>
    <col min="8952" max="8952" width="14.28515625" style="3" customWidth="1"/>
    <col min="8953" max="8954" width="11.7109375" style="3" customWidth="1"/>
    <col min="8955" max="8956" width="11.7109375" style="3" bestFit="1" customWidth="1"/>
    <col min="8957" max="8957" width="11.7109375" style="3" customWidth="1"/>
    <col min="8958" max="8958" width="9.7109375" style="3" customWidth="1"/>
    <col min="8959" max="8959" width="10.5703125" style="3" customWidth="1"/>
    <col min="8960" max="8960" width="11.140625" style="3" customWidth="1"/>
    <col min="8961" max="8961" width="9.7109375" style="3" customWidth="1"/>
    <col min="8962" max="8962" width="10" style="3" customWidth="1"/>
    <col min="8963" max="8963" width="10.7109375" style="3" customWidth="1"/>
    <col min="8964" max="8965" width="9.7109375" style="3" customWidth="1"/>
    <col min="8966" max="8966" width="10.7109375" style="3" customWidth="1"/>
    <col min="8967" max="8967" width="10.140625" style="3" customWidth="1"/>
    <col min="8968" max="8968" width="10.7109375" style="3" customWidth="1"/>
    <col min="8969" max="8969" width="11.42578125" style="3" customWidth="1"/>
    <col min="8970" max="8970" width="12.28515625" style="3" customWidth="1"/>
    <col min="8971" max="8971" width="11" style="3" customWidth="1"/>
    <col min="8972" max="8972" width="8.140625" style="3" customWidth="1"/>
    <col min="8973" max="8973" width="11.28515625" style="3" customWidth="1"/>
    <col min="8974" max="8976" width="12.42578125" style="3" customWidth="1"/>
    <col min="8977" max="8977" width="9.28515625" style="3" customWidth="1"/>
    <col min="8978" max="8978" width="11.42578125" style="3" customWidth="1"/>
    <col min="8979" max="8979" width="10.28515625" style="3" customWidth="1"/>
    <col min="8980" max="8980" width="8.28515625" style="3" customWidth="1"/>
    <col min="8981" max="8981" width="10.5703125" style="3" customWidth="1"/>
    <col min="8982" max="8982" width="11.7109375" style="3" customWidth="1"/>
    <col min="8983" max="8983" width="8.85546875" style="3" customWidth="1"/>
    <col min="8984" max="8984" width="10.42578125" style="3" customWidth="1"/>
    <col min="8985" max="8986" width="9" style="3" customWidth="1"/>
    <col min="8987" max="8987" width="9.7109375" style="3" customWidth="1"/>
    <col min="8988" max="8989" width="9" style="3" customWidth="1"/>
    <col min="8990" max="8990" width="12.42578125" style="3" customWidth="1"/>
    <col min="8991" max="9024" width="0" style="3" hidden="1" customWidth="1"/>
    <col min="9025" max="9204" width="11.42578125" style="3"/>
    <col min="9205" max="9205" width="5" style="3" bestFit="1" customWidth="1"/>
    <col min="9206" max="9206" width="24.140625" style="3" bestFit="1" customWidth="1"/>
    <col min="9207" max="9207" width="14" style="3" bestFit="1" customWidth="1"/>
    <col min="9208" max="9208" width="14.28515625" style="3" customWidth="1"/>
    <col min="9209" max="9210" width="11.7109375" style="3" customWidth="1"/>
    <col min="9211" max="9212" width="11.7109375" style="3" bestFit="1" customWidth="1"/>
    <col min="9213" max="9213" width="11.7109375" style="3" customWidth="1"/>
    <col min="9214" max="9214" width="9.7109375" style="3" customWidth="1"/>
    <col min="9215" max="9215" width="10.5703125" style="3" customWidth="1"/>
    <col min="9216" max="9216" width="11.140625" style="3" customWidth="1"/>
    <col min="9217" max="9217" width="9.7109375" style="3" customWidth="1"/>
    <col min="9218" max="9218" width="10" style="3" customWidth="1"/>
    <col min="9219" max="9219" width="10.7109375" style="3" customWidth="1"/>
    <col min="9220" max="9221" width="9.7109375" style="3" customWidth="1"/>
    <col min="9222" max="9222" width="10.7109375" style="3" customWidth="1"/>
    <col min="9223" max="9223" width="10.140625" style="3" customWidth="1"/>
    <col min="9224" max="9224" width="10.7109375" style="3" customWidth="1"/>
    <col min="9225" max="9225" width="11.42578125" style="3" customWidth="1"/>
    <col min="9226" max="9226" width="12.28515625" style="3" customWidth="1"/>
    <col min="9227" max="9227" width="11" style="3" customWidth="1"/>
    <col min="9228" max="9228" width="8.140625" style="3" customWidth="1"/>
    <col min="9229" max="9229" width="11.28515625" style="3" customWidth="1"/>
    <col min="9230" max="9232" width="12.42578125" style="3" customWidth="1"/>
    <col min="9233" max="9233" width="9.28515625" style="3" customWidth="1"/>
    <col min="9234" max="9234" width="11.42578125" style="3" customWidth="1"/>
    <col min="9235" max="9235" width="10.28515625" style="3" customWidth="1"/>
    <col min="9236" max="9236" width="8.28515625" style="3" customWidth="1"/>
    <col min="9237" max="9237" width="10.5703125" style="3" customWidth="1"/>
    <col min="9238" max="9238" width="11.7109375" style="3" customWidth="1"/>
    <col min="9239" max="9239" width="8.85546875" style="3" customWidth="1"/>
    <col min="9240" max="9240" width="10.42578125" style="3" customWidth="1"/>
    <col min="9241" max="9242" width="9" style="3" customWidth="1"/>
    <col min="9243" max="9243" width="9.7109375" style="3" customWidth="1"/>
    <col min="9244" max="9245" width="9" style="3" customWidth="1"/>
    <col min="9246" max="9246" width="12.42578125" style="3" customWidth="1"/>
    <col min="9247" max="9280" width="0" style="3" hidden="1" customWidth="1"/>
    <col min="9281" max="9460" width="11.42578125" style="3"/>
    <col min="9461" max="9461" width="5" style="3" bestFit="1" customWidth="1"/>
    <col min="9462" max="9462" width="24.140625" style="3" bestFit="1" customWidth="1"/>
    <col min="9463" max="9463" width="14" style="3" bestFit="1" customWidth="1"/>
    <col min="9464" max="9464" width="14.28515625" style="3" customWidth="1"/>
    <col min="9465" max="9466" width="11.7109375" style="3" customWidth="1"/>
    <col min="9467" max="9468" width="11.7109375" style="3" bestFit="1" customWidth="1"/>
    <col min="9469" max="9469" width="11.7109375" style="3" customWidth="1"/>
    <col min="9470" max="9470" width="9.7109375" style="3" customWidth="1"/>
    <col min="9471" max="9471" width="10.5703125" style="3" customWidth="1"/>
    <col min="9472" max="9472" width="11.140625" style="3" customWidth="1"/>
    <col min="9473" max="9473" width="9.7109375" style="3" customWidth="1"/>
    <col min="9474" max="9474" width="10" style="3" customWidth="1"/>
    <col min="9475" max="9475" width="10.7109375" style="3" customWidth="1"/>
    <col min="9476" max="9477" width="9.7109375" style="3" customWidth="1"/>
    <col min="9478" max="9478" width="10.7109375" style="3" customWidth="1"/>
    <col min="9479" max="9479" width="10.140625" style="3" customWidth="1"/>
    <col min="9480" max="9480" width="10.7109375" style="3" customWidth="1"/>
    <col min="9481" max="9481" width="11.42578125" style="3" customWidth="1"/>
    <col min="9482" max="9482" width="12.28515625" style="3" customWidth="1"/>
    <col min="9483" max="9483" width="11" style="3" customWidth="1"/>
    <col min="9484" max="9484" width="8.140625" style="3" customWidth="1"/>
    <col min="9485" max="9485" width="11.28515625" style="3" customWidth="1"/>
    <col min="9486" max="9488" width="12.42578125" style="3" customWidth="1"/>
    <col min="9489" max="9489" width="9.28515625" style="3" customWidth="1"/>
    <col min="9490" max="9490" width="11.42578125" style="3" customWidth="1"/>
    <col min="9491" max="9491" width="10.28515625" style="3" customWidth="1"/>
    <col min="9492" max="9492" width="8.28515625" style="3" customWidth="1"/>
    <col min="9493" max="9493" width="10.5703125" style="3" customWidth="1"/>
    <col min="9494" max="9494" width="11.7109375" style="3" customWidth="1"/>
    <col min="9495" max="9495" width="8.85546875" style="3" customWidth="1"/>
    <col min="9496" max="9496" width="10.42578125" style="3" customWidth="1"/>
    <col min="9497" max="9498" width="9" style="3" customWidth="1"/>
    <col min="9499" max="9499" width="9.7109375" style="3" customWidth="1"/>
    <col min="9500" max="9501" width="9" style="3" customWidth="1"/>
    <col min="9502" max="9502" width="12.42578125" style="3" customWidth="1"/>
    <col min="9503" max="9536" width="0" style="3" hidden="1" customWidth="1"/>
    <col min="9537" max="9716" width="11.42578125" style="3"/>
    <col min="9717" max="9717" width="5" style="3" bestFit="1" customWidth="1"/>
    <col min="9718" max="9718" width="24.140625" style="3" bestFit="1" customWidth="1"/>
    <col min="9719" max="9719" width="14" style="3" bestFit="1" customWidth="1"/>
    <col min="9720" max="9720" width="14.28515625" style="3" customWidth="1"/>
    <col min="9721" max="9722" width="11.7109375" style="3" customWidth="1"/>
    <col min="9723" max="9724" width="11.7109375" style="3" bestFit="1" customWidth="1"/>
    <col min="9725" max="9725" width="11.7109375" style="3" customWidth="1"/>
    <col min="9726" max="9726" width="9.7109375" style="3" customWidth="1"/>
    <col min="9727" max="9727" width="10.5703125" style="3" customWidth="1"/>
    <col min="9728" max="9728" width="11.140625" style="3" customWidth="1"/>
    <col min="9729" max="9729" width="9.7109375" style="3" customWidth="1"/>
    <col min="9730" max="9730" width="10" style="3" customWidth="1"/>
    <col min="9731" max="9731" width="10.7109375" style="3" customWidth="1"/>
    <col min="9732" max="9733" width="9.7109375" style="3" customWidth="1"/>
    <col min="9734" max="9734" width="10.7109375" style="3" customWidth="1"/>
    <col min="9735" max="9735" width="10.140625" style="3" customWidth="1"/>
    <col min="9736" max="9736" width="10.7109375" style="3" customWidth="1"/>
    <col min="9737" max="9737" width="11.42578125" style="3" customWidth="1"/>
    <col min="9738" max="9738" width="12.28515625" style="3" customWidth="1"/>
    <col min="9739" max="9739" width="11" style="3" customWidth="1"/>
    <col min="9740" max="9740" width="8.140625" style="3" customWidth="1"/>
    <col min="9741" max="9741" width="11.28515625" style="3" customWidth="1"/>
    <col min="9742" max="9744" width="12.42578125" style="3" customWidth="1"/>
    <col min="9745" max="9745" width="9.28515625" style="3" customWidth="1"/>
    <col min="9746" max="9746" width="11.42578125" style="3" customWidth="1"/>
    <col min="9747" max="9747" width="10.28515625" style="3" customWidth="1"/>
    <col min="9748" max="9748" width="8.28515625" style="3" customWidth="1"/>
    <col min="9749" max="9749" width="10.5703125" style="3" customWidth="1"/>
    <col min="9750" max="9750" width="11.7109375" style="3" customWidth="1"/>
    <col min="9751" max="9751" width="8.85546875" style="3" customWidth="1"/>
    <col min="9752" max="9752" width="10.42578125" style="3" customWidth="1"/>
    <col min="9753" max="9754" width="9" style="3" customWidth="1"/>
    <col min="9755" max="9755" width="9.7109375" style="3" customWidth="1"/>
    <col min="9756" max="9757" width="9" style="3" customWidth="1"/>
    <col min="9758" max="9758" width="12.42578125" style="3" customWidth="1"/>
    <col min="9759" max="9792" width="0" style="3" hidden="1" customWidth="1"/>
    <col min="9793" max="9972" width="11.42578125" style="3"/>
    <col min="9973" max="9973" width="5" style="3" bestFit="1" customWidth="1"/>
    <col min="9974" max="9974" width="24.140625" style="3" bestFit="1" customWidth="1"/>
    <col min="9975" max="9975" width="14" style="3" bestFit="1" customWidth="1"/>
    <col min="9976" max="9976" width="14.28515625" style="3" customWidth="1"/>
    <col min="9977" max="9978" width="11.7109375" style="3" customWidth="1"/>
    <col min="9979" max="9980" width="11.7109375" style="3" bestFit="1" customWidth="1"/>
    <col min="9981" max="9981" width="11.7109375" style="3" customWidth="1"/>
    <col min="9982" max="9982" width="9.7109375" style="3" customWidth="1"/>
    <col min="9983" max="9983" width="10.5703125" style="3" customWidth="1"/>
    <col min="9984" max="9984" width="11.140625" style="3" customWidth="1"/>
    <col min="9985" max="9985" width="9.7109375" style="3" customWidth="1"/>
    <col min="9986" max="9986" width="10" style="3" customWidth="1"/>
    <col min="9987" max="9987" width="10.7109375" style="3" customWidth="1"/>
    <col min="9988" max="9989" width="9.7109375" style="3" customWidth="1"/>
    <col min="9990" max="9990" width="10.7109375" style="3" customWidth="1"/>
    <col min="9991" max="9991" width="10.140625" style="3" customWidth="1"/>
    <col min="9992" max="9992" width="10.7109375" style="3" customWidth="1"/>
    <col min="9993" max="9993" width="11.42578125" style="3" customWidth="1"/>
    <col min="9994" max="9994" width="12.28515625" style="3" customWidth="1"/>
    <col min="9995" max="9995" width="11" style="3" customWidth="1"/>
    <col min="9996" max="9996" width="8.140625" style="3" customWidth="1"/>
    <col min="9997" max="9997" width="11.28515625" style="3" customWidth="1"/>
    <col min="9998" max="10000" width="12.42578125" style="3" customWidth="1"/>
    <col min="10001" max="10001" width="9.28515625" style="3" customWidth="1"/>
    <col min="10002" max="10002" width="11.42578125" style="3" customWidth="1"/>
    <col min="10003" max="10003" width="10.28515625" style="3" customWidth="1"/>
    <col min="10004" max="10004" width="8.28515625" style="3" customWidth="1"/>
    <col min="10005" max="10005" width="10.5703125" style="3" customWidth="1"/>
    <col min="10006" max="10006" width="11.7109375" style="3" customWidth="1"/>
    <col min="10007" max="10007" width="8.85546875" style="3" customWidth="1"/>
    <col min="10008" max="10008" width="10.42578125" style="3" customWidth="1"/>
    <col min="10009" max="10010" width="9" style="3" customWidth="1"/>
    <col min="10011" max="10011" width="9.7109375" style="3" customWidth="1"/>
    <col min="10012" max="10013" width="9" style="3" customWidth="1"/>
    <col min="10014" max="10014" width="12.42578125" style="3" customWidth="1"/>
    <col min="10015" max="10048" width="0" style="3" hidden="1" customWidth="1"/>
    <col min="10049" max="10228" width="11.42578125" style="3"/>
    <col min="10229" max="10229" width="5" style="3" bestFit="1" customWidth="1"/>
    <col min="10230" max="10230" width="24.140625" style="3" bestFit="1" customWidth="1"/>
    <col min="10231" max="10231" width="14" style="3" bestFit="1" customWidth="1"/>
    <col min="10232" max="10232" width="14.28515625" style="3" customWidth="1"/>
    <col min="10233" max="10234" width="11.7109375" style="3" customWidth="1"/>
    <col min="10235" max="10236" width="11.7109375" style="3" bestFit="1" customWidth="1"/>
    <col min="10237" max="10237" width="11.7109375" style="3" customWidth="1"/>
    <col min="10238" max="10238" width="9.7109375" style="3" customWidth="1"/>
    <col min="10239" max="10239" width="10.5703125" style="3" customWidth="1"/>
    <col min="10240" max="10240" width="11.140625" style="3" customWidth="1"/>
    <col min="10241" max="10241" width="9.7109375" style="3" customWidth="1"/>
    <col min="10242" max="10242" width="10" style="3" customWidth="1"/>
    <col min="10243" max="10243" width="10.7109375" style="3" customWidth="1"/>
    <col min="10244" max="10245" width="9.7109375" style="3" customWidth="1"/>
    <col min="10246" max="10246" width="10.7109375" style="3" customWidth="1"/>
    <col min="10247" max="10247" width="10.140625" style="3" customWidth="1"/>
    <col min="10248" max="10248" width="10.7109375" style="3" customWidth="1"/>
    <col min="10249" max="10249" width="11.42578125" style="3" customWidth="1"/>
    <col min="10250" max="10250" width="12.28515625" style="3" customWidth="1"/>
    <col min="10251" max="10251" width="11" style="3" customWidth="1"/>
    <col min="10252" max="10252" width="8.140625" style="3" customWidth="1"/>
    <col min="10253" max="10253" width="11.28515625" style="3" customWidth="1"/>
    <col min="10254" max="10256" width="12.42578125" style="3" customWidth="1"/>
    <col min="10257" max="10257" width="9.28515625" style="3" customWidth="1"/>
    <col min="10258" max="10258" width="11.42578125" style="3" customWidth="1"/>
    <col min="10259" max="10259" width="10.28515625" style="3" customWidth="1"/>
    <col min="10260" max="10260" width="8.28515625" style="3" customWidth="1"/>
    <col min="10261" max="10261" width="10.5703125" style="3" customWidth="1"/>
    <col min="10262" max="10262" width="11.7109375" style="3" customWidth="1"/>
    <col min="10263" max="10263" width="8.85546875" style="3" customWidth="1"/>
    <col min="10264" max="10264" width="10.42578125" style="3" customWidth="1"/>
    <col min="10265" max="10266" width="9" style="3" customWidth="1"/>
    <col min="10267" max="10267" width="9.7109375" style="3" customWidth="1"/>
    <col min="10268" max="10269" width="9" style="3" customWidth="1"/>
    <col min="10270" max="10270" width="12.42578125" style="3" customWidth="1"/>
    <col min="10271" max="10304" width="0" style="3" hidden="1" customWidth="1"/>
    <col min="10305" max="10484" width="11.42578125" style="3"/>
    <col min="10485" max="10485" width="5" style="3" bestFit="1" customWidth="1"/>
    <col min="10486" max="10486" width="24.140625" style="3" bestFit="1" customWidth="1"/>
    <col min="10487" max="10487" width="14" style="3" bestFit="1" customWidth="1"/>
    <col min="10488" max="10488" width="14.28515625" style="3" customWidth="1"/>
    <col min="10489" max="10490" width="11.7109375" style="3" customWidth="1"/>
    <col min="10491" max="10492" width="11.7109375" style="3" bestFit="1" customWidth="1"/>
    <col min="10493" max="10493" width="11.7109375" style="3" customWidth="1"/>
    <col min="10494" max="10494" width="9.7109375" style="3" customWidth="1"/>
    <col min="10495" max="10495" width="10.5703125" style="3" customWidth="1"/>
    <col min="10496" max="10496" width="11.140625" style="3" customWidth="1"/>
    <col min="10497" max="10497" width="9.7109375" style="3" customWidth="1"/>
    <col min="10498" max="10498" width="10" style="3" customWidth="1"/>
    <col min="10499" max="10499" width="10.7109375" style="3" customWidth="1"/>
    <col min="10500" max="10501" width="9.7109375" style="3" customWidth="1"/>
    <col min="10502" max="10502" width="10.7109375" style="3" customWidth="1"/>
    <col min="10503" max="10503" width="10.140625" style="3" customWidth="1"/>
    <col min="10504" max="10504" width="10.7109375" style="3" customWidth="1"/>
    <col min="10505" max="10505" width="11.42578125" style="3" customWidth="1"/>
    <col min="10506" max="10506" width="12.28515625" style="3" customWidth="1"/>
    <col min="10507" max="10507" width="11" style="3" customWidth="1"/>
    <col min="10508" max="10508" width="8.140625" style="3" customWidth="1"/>
    <col min="10509" max="10509" width="11.28515625" style="3" customWidth="1"/>
    <col min="10510" max="10512" width="12.42578125" style="3" customWidth="1"/>
    <col min="10513" max="10513" width="9.28515625" style="3" customWidth="1"/>
    <col min="10514" max="10514" width="11.42578125" style="3" customWidth="1"/>
    <col min="10515" max="10515" width="10.28515625" style="3" customWidth="1"/>
    <col min="10516" max="10516" width="8.28515625" style="3" customWidth="1"/>
    <col min="10517" max="10517" width="10.5703125" style="3" customWidth="1"/>
    <col min="10518" max="10518" width="11.7109375" style="3" customWidth="1"/>
    <col min="10519" max="10519" width="8.85546875" style="3" customWidth="1"/>
    <col min="10520" max="10520" width="10.42578125" style="3" customWidth="1"/>
    <col min="10521" max="10522" width="9" style="3" customWidth="1"/>
    <col min="10523" max="10523" width="9.7109375" style="3" customWidth="1"/>
    <col min="10524" max="10525" width="9" style="3" customWidth="1"/>
    <col min="10526" max="10526" width="12.42578125" style="3" customWidth="1"/>
    <col min="10527" max="10560" width="0" style="3" hidden="1" customWidth="1"/>
    <col min="10561" max="10740" width="11.42578125" style="3"/>
    <col min="10741" max="10741" width="5" style="3" bestFit="1" customWidth="1"/>
    <col min="10742" max="10742" width="24.140625" style="3" bestFit="1" customWidth="1"/>
    <col min="10743" max="10743" width="14" style="3" bestFit="1" customWidth="1"/>
    <col min="10744" max="10744" width="14.28515625" style="3" customWidth="1"/>
    <col min="10745" max="10746" width="11.7109375" style="3" customWidth="1"/>
    <col min="10747" max="10748" width="11.7109375" style="3" bestFit="1" customWidth="1"/>
    <col min="10749" max="10749" width="11.7109375" style="3" customWidth="1"/>
    <col min="10750" max="10750" width="9.7109375" style="3" customWidth="1"/>
    <col min="10751" max="10751" width="10.5703125" style="3" customWidth="1"/>
    <col min="10752" max="10752" width="11.140625" style="3" customWidth="1"/>
    <col min="10753" max="10753" width="9.7109375" style="3" customWidth="1"/>
    <col min="10754" max="10754" width="10" style="3" customWidth="1"/>
    <col min="10755" max="10755" width="10.7109375" style="3" customWidth="1"/>
    <col min="10756" max="10757" width="9.7109375" style="3" customWidth="1"/>
    <col min="10758" max="10758" width="10.7109375" style="3" customWidth="1"/>
    <col min="10759" max="10759" width="10.140625" style="3" customWidth="1"/>
    <col min="10760" max="10760" width="10.7109375" style="3" customWidth="1"/>
    <col min="10761" max="10761" width="11.42578125" style="3" customWidth="1"/>
    <col min="10762" max="10762" width="12.28515625" style="3" customWidth="1"/>
    <col min="10763" max="10763" width="11" style="3" customWidth="1"/>
    <col min="10764" max="10764" width="8.140625" style="3" customWidth="1"/>
    <col min="10765" max="10765" width="11.28515625" style="3" customWidth="1"/>
    <col min="10766" max="10768" width="12.42578125" style="3" customWidth="1"/>
    <col min="10769" max="10769" width="9.28515625" style="3" customWidth="1"/>
    <col min="10770" max="10770" width="11.42578125" style="3" customWidth="1"/>
    <col min="10771" max="10771" width="10.28515625" style="3" customWidth="1"/>
    <col min="10772" max="10772" width="8.28515625" style="3" customWidth="1"/>
    <col min="10773" max="10773" width="10.5703125" style="3" customWidth="1"/>
    <col min="10774" max="10774" width="11.7109375" style="3" customWidth="1"/>
    <col min="10775" max="10775" width="8.85546875" style="3" customWidth="1"/>
    <col min="10776" max="10776" width="10.42578125" style="3" customWidth="1"/>
    <col min="10777" max="10778" width="9" style="3" customWidth="1"/>
    <col min="10779" max="10779" width="9.7109375" style="3" customWidth="1"/>
    <col min="10780" max="10781" width="9" style="3" customWidth="1"/>
    <col min="10782" max="10782" width="12.42578125" style="3" customWidth="1"/>
    <col min="10783" max="10816" width="0" style="3" hidden="1" customWidth="1"/>
    <col min="10817" max="10996" width="11.42578125" style="3"/>
    <col min="10997" max="10997" width="5" style="3" bestFit="1" customWidth="1"/>
    <col min="10998" max="10998" width="24.140625" style="3" bestFit="1" customWidth="1"/>
    <col min="10999" max="10999" width="14" style="3" bestFit="1" customWidth="1"/>
    <col min="11000" max="11000" width="14.28515625" style="3" customWidth="1"/>
    <col min="11001" max="11002" width="11.7109375" style="3" customWidth="1"/>
    <col min="11003" max="11004" width="11.7109375" style="3" bestFit="1" customWidth="1"/>
    <col min="11005" max="11005" width="11.7109375" style="3" customWidth="1"/>
    <col min="11006" max="11006" width="9.7109375" style="3" customWidth="1"/>
    <col min="11007" max="11007" width="10.5703125" style="3" customWidth="1"/>
    <col min="11008" max="11008" width="11.140625" style="3" customWidth="1"/>
    <col min="11009" max="11009" width="9.7109375" style="3" customWidth="1"/>
    <col min="11010" max="11010" width="10" style="3" customWidth="1"/>
    <col min="11011" max="11011" width="10.7109375" style="3" customWidth="1"/>
    <col min="11012" max="11013" width="9.7109375" style="3" customWidth="1"/>
    <col min="11014" max="11014" width="10.7109375" style="3" customWidth="1"/>
    <col min="11015" max="11015" width="10.140625" style="3" customWidth="1"/>
    <col min="11016" max="11016" width="10.7109375" style="3" customWidth="1"/>
    <col min="11017" max="11017" width="11.42578125" style="3" customWidth="1"/>
    <col min="11018" max="11018" width="12.28515625" style="3" customWidth="1"/>
    <col min="11019" max="11019" width="11" style="3" customWidth="1"/>
    <col min="11020" max="11020" width="8.140625" style="3" customWidth="1"/>
    <col min="11021" max="11021" width="11.28515625" style="3" customWidth="1"/>
    <col min="11022" max="11024" width="12.42578125" style="3" customWidth="1"/>
    <col min="11025" max="11025" width="9.28515625" style="3" customWidth="1"/>
    <col min="11026" max="11026" width="11.42578125" style="3" customWidth="1"/>
    <col min="11027" max="11027" width="10.28515625" style="3" customWidth="1"/>
    <col min="11028" max="11028" width="8.28515625" style="3" customWidth="1"/>
    <col min="11029" max="11029" width="10.5703125" style="3" customWidth="1"/>
    <col min="11030" max="11030" width="11.7109375" style="3" customWidth="1"/>
    <col min="11031" max="11031" width="8.85546875" style="3" customWidth="1"/>
    <col min="11032" max="11032" width="10.42578125" style="3" customWidth="1"/>
    <col min="11033" max="11034" width="9" style="3" customWidth="1"/>
    <col min="11035" max="11035" width="9.7109375" style="3" customWidth="1"/>
    <col min="11036" max="11037" width="9" style="3" customWidth="1"/>
    <col min="11038" max="11038" width="12.42578125" style="3" customWidth="1"/>
    <col min="11039" max="11072" width="0" style="3" hidden="1" customWidth="1"/>
    <col min="11073" max="11252" width="11.42578125" style="3"/>
    <col min="11253" max="11253" width="5" style="3" bestFit="1" customWidth="1"/>
    <col min="11254" max="11254" width="24.140625" style="3" bestFit="1" customWidth="1"/>
    <col min="11255" max="11255" width="14" style="3" bestFit="1" customWidth="1"/>
    <col min="11256" max="11256" width="14.28515625" style="3" customWidth="1"/>
    <col min="11257" max="11258" width="11.7109375" style="3" customWidth="1"/>
    <col min="11259" max="11260" width="11.7109375" style="3" bestFit="1" customWidth="1"/>
    <col min="11261" max="11261" width="11.7109375" style="3" customWidth="1"/>
    <col min="11262" max="11262" width="9.7109375" style="3" customWidth="1"/>
    <col min="11263" max="11263" width="10.5703125" style="3" customWidth="1"/>
    <col min="11264" max="11264" width="11.140625" style="3" customWidth="1"/>
    <col min="11265" max="11265" width="9.7109375" style="3" customWidth="1"/>
    <col min="11266" max="11266" width="10" style="3" customWidth="1"/>
    <col min="11267" max="11267" width="10.7109375" style="3" customWidth="1"/>
    <col min="11268" max="11269" width="9.7109375" style="3" customWidth="1"/>
    <col min="11270" max="11270" width="10.7109375" style="3" customWidth="1"/>
    <col min="11271" max="11271" width="10.140625" style="3" customWidth="1"/>
    <col min="11272" max="11272" width="10.7109375" style="3" customWidth="1"/>
    <col min="11273" max="11273" width="11.42578125" style="3" customWidth="1"/>
    <col min="11274" max="11274" width="12.28515625" style="3" customWidth="1"/>
    <col min="11275" max="11275" width="11" style="3" customWidth="1"/>
    <col min="11276" max="11276" width="8.140625" style="3" customWidth="1"/>
    <col min="11277" max="11277" width="11.28515625" style="3" customWidth="1"/>
    <col min="11278" max="11280" width="12.42578125" style="3" customWidth="1"/>
    <col min="11281" max="11281" width="9.28515625" style="3" customWidth="1"/>
    <col min="11282" max="11282" width="11.42578125" style="3" customWidth="1"/>
    <col min="11283" max="11283" width="10.28515625" style="3" customWidth="1"/>
    <col min="11284" max="11284" width="8.28515625" style="3" customWidth="1"/>
    <col min="11285" max="11285" width="10.5703125" style="3" customWidth="1"/>
    <col min="11286" max="11286" width="11.7109375" style="3" customWidth="1"/>
    <col min="11287" max="11287" width="8.85546875" style="3" customWidth="1"/>
    <col min="11288" max="11288" width="10.42578125" style="3" customWidth="1"/>
    <col min="11289" max="11290" width="9" style="3" customWidth="1"/>
    <col min="11291" max="11291" width="9.7109375" style="3" customWidth="1"/>
    <col min="11292" max="11293" width="9" style="3" customWidth="1"/>
    <col min="11294" max="11294" width="12.42578125" style="3" customWidth="1"/>
    <col min="11295" max="11328" width="0" style="3" hidden="1" customWidth="1"/>
    <col min="11329" max="11508" width="11.42578125" style="3"/>
    <col min="11509" max="11509" width="5" style="3" bestFit="1" customWidth="1"/>
    <col min="11510" max="11510" width="24.140625" style="3" bestFit="1" customWidth="1"/>
    <col min="11511" max="11511" width="14" style="3" bestFit="1" customWidth="1"/>
    <col min="11512" max="11512" width="14.28515625" style="3" customWidth="1"/>
    <col min="11513" max="11514" width="11.7109375" style="3" customWidth="1"/>
    <col min="11515" max="11516" width="11.7109375" style="3" bestFit="1" customWidth="1"/>
    <col min="11517" max="11517" width="11.7109375" style="3" customWidth="1"/>
    <col min="11518" max="11518" width="9.7109375" style="3" customWidth="1"/>
    <col min="11519" max="11519" width="10.5703125" style="3" customWidth="1"/>
    <col min="11520" max="11520" width="11.140625" style="3" customWidth="1"/>
    <col min="11521" max="11521" width="9.7109375" style="3" customWidth="1"/>
    <col min="11522" max="11522" width="10" style="3" customWidth="1"/>
    <col min="11523" max="11523" width="10.7109375" style="3" customWidth="1"/>
    <col min="11524" max="11525" width="9.7109375" style="3" customWidth="1"/>
    <col min="11526" max="11526" width="10.7109375" style="3" customWidth="1"/>
    <col min="11527" max="11527" width="10.140625" style="3" customWidth="1"/>
    <col min="11528" max="11528" width="10.7109375" style="3" customWidth="1"/>
    <col min="11529" max="11529" width="11.42578125" style="3" customWidth="1"/>
    <col min="11530" max="11530" width="12.28515625" style="3" customWidth="1"/>
    <col min="11531" max="11531" width="11" style="3" customWidth="1"/>
    <col min="11532" max="11532" width="8.140625" style="3" customWidth="1"/>
    <col min="11533" max="11533" width="11.28515625" style="3" customWidth="1"/>
    <col min="11534" max="11536" width="12.42578125" style="3" customWidth="1"/>
    <col min="11537" max="11537" width="9.28515625" style="3" customWidth="1"/>
    <col min="11538" max="11538" width="11.42578125" style="3" customWidth="1"/>
    <col min="11539" max="11539" width="10.28515625" style="3" customWidth="1"/>
    <col min="11540" max="11540" width="8.28515625" style="3" customWidth="1"/>
    <col min="11541" max="11541" width="10.5703125" style="3" customWidth="1"/>
    <col min="11542" max="11542" width="11.7109375" style="3" customWidth="1"/>
    <col min="11543" max="11543" width="8.85546875" style="3" customWidth="1"/>
    <col min="11544" max="11544" width="10.42578125" style="3" customWidth="1"/>
    <col min="11545" max="11546" width="9" style="3" customWidth="1"/>
    <col min="11547" max="11547" width="9.7109375" style="3" customWidth="1"/>
    <col min="11548" max="11549" width="9" style="3" customWidth="1"/>
    <col min="11550" max="11550" width="12.42578125" style="3" customWidth="1"/>
    <col min="11551" max="11584" width="0" style="3" hidden="1" customWidth="1"/>
    <col min="11585" max="11764" width="11.42578125" style="3"/>
    <col min="11765" max="11765" width="5" style="3" bestFit="1" customWidth="1"/>
    <col min="11766" max="11766" width="24.140625" style="3" bestFit="1" customWidth="1"/>
    <col min="11767" max="11767" width="14" style="3" bestFit="1" customWidth="1"/>
    <col min="11768" max="11768" width="14.28515625" style="3" customWidth="1"/>
    <col min="11769" max="11770" width="11.7109375" style="3" customWidth="1"/>
    <col min="11771" max="11772" width="11.7109375" style="3" bestFit="1" customWidth="1"/>
    <col min="11773" max="11773" width="11.7109375" style="3" customWidth="1"/>
    <col min="11774" max="11774" width="9.7109375" style="3" customWidth="1"/>
    <col min="11775" max="11775" width="10.5703125" style="3" customWidth="1"/>
    <col min="11776" max="11776" width="11.140625" style="3" customWidth="1"/>
    <col min="11777" max="11777" width="9.7109375" style="3" customWidth="1"/>
    <col min="11778" max="11778" width="10" style="3" customWidth="1"/>
    <col min="11779" max="11779" width="10.7109375" style="3" customWidth="1"/>
    <col min="11780" max="11781" width="9.7109375" style="3" customWidth="1"/>
    <col min="11782" max="11782" width="10.7109375" style="3" customWidth="1"/>
    <col min="11783" max="11783" width="10.140625" style="3" customWidth="1"/>
    <col min="11784" max="11784" width="10.7109375" style="3" customWidth="1"/>
    <col min="11785" max="11785" width="11.42578125" style="3" customWidth="1"/>
    <col min="11786" max="11786" width="12.28515625" style="3" customWidth="1"/>
    <col min="11787" max="11787" width="11" style="3" customWidth="1"/>
    <col min="11788" max="11788" width="8.140625" style="3" customWidth="1"/>
    <col min="11789" max="11789" width="11.28515625" style="3" customWidth="1"/>
    <col min="11790" max="11792" width="12.42578125" style="3" customWidth="1"/>
    <col min="11793" max="11793" width="9.28515625" style="3" customWidth="1"/>
    <col min="11794" max="11794" width="11.42578125" style="3" customWidth="1"/>
    <col min="11795" max="11795" width="10.28515625" style="3" customWidth="1"/>
    <col min="11796" max="11796" width="8.28515625" style="3" customWidth="1"/>
    <col min="11797" max="11797" width="10.5703125" style="3" customWidth="1"/>
    <col min="11798" max="11798" width="11.7109375" style="3" customWidth="1"/>
    <col min="11799" max="11799" width="8.85546875" style="3" customWidth="1"/>
    <col min="11800" max="11800" width="10.42578125" style="3" customWidth="1"/>
    <col min="11801" max="11802" width="9" style="3" customWidth="1"/>
    <col min="11803" max="11803" width="9.7109375" style="3" customWidth="1"/>
    <col min="11804" max="11805" width="9" style="3" customWidth="1"/>
    <col min="11806" max="11806" width="12.42578125" style="3" customWidth="1"/>
    <col min="11807" max="11840" width="0" style="3" hidden="1" customWidth="1"/>
    <col min="11841" max="12020" width="11.42578125" style="3"/>
    <col min="12021" max="12021" width="5" style="3" bestFit="1" customWidth="1"/>
    <col min="12022" max="12022" width="24.140625" style="3" bestFit="1" customWidth="1"/>
    <col min="12023" max="12023" width="14" style="3" bestFit="1" customWidth="1"/>
    <col min="12024" max="12024" width="14.28515625" style="3" customWidth="1"/>
    <col min="12025" max="12026" width="11.7109375" style="3" customWidth="1"/>
    <col min="12027" max="12028" width="11.7109375" style="3" bestFit="1" customWidth="1"/>
    <col min="12029" max="12029" width="11.7109375" style="3" customWidth="1"/>
    <col min="12030" max="12030" width="9.7109375" style="3" customWidth="1"/>
    <col min="12031" max="12031" width="10.5703125" style="3" customWidth="1"/>
    <col min="12032" max="12032" width="11.140625" style="3" customWidth="1"/>
    <col min="12033" max="12033" width="9.7109375" style="3" customWidth="1"/>
    <col min="12034" max="12034" width="10" style="3" customWidth="1"/>
    <col min="12035" max="12035" width="10.7109375" style="3" customWidth="1"/>
    <col min="12036" max="12037" width="9.7109375" style="3" customWidth="1"/>
    <col min="12038" max="12038" width="10.7109375" style="3" customWidth="1"/>
    <col min="12039" max="12039" width="10.140625" style="3" customWidth="1"/>
    <col min="12040" max="12040" width="10.7109375" style="3" customWidth="1"/>
    <col min="12041" max="12041" width="11.42578125" style="3" customWidth="1"/>
    <col min="12042" max="12042" width="12.28515625" style="3" customWidth="1"/>
    <col min="12043" max="12043" width="11" style="3" customWidth="1"/>
    <col min="12044" max="12044" width="8.140625" style="3" customWidth="1"/>
    <col min="12045" max="12045" width="11.28515625" style="3" customWidth="1"/>
    <col min="12046" max="12048" width="12.42578125" style="3" customWidth="1"/>
    <col min="12049" max="12049" width="9.28515625" style="3" customWidth="1"/>
    <col min="12050" max="12050" width="11.42578125" style="3" customWidth="1"/>
    <col min="12051" max="12051" width="10.28515625" style="3" customWidth="1"/>
    <col min="12052" max="12052" width="8.28515625" style="3" customWidth="1"/>
    <col min="12053" max="12053" width="10.5703125" style="3" customWidth="1"/>
    <col min="12054" max="12054" width="11.7109375" style="3" customWidth="1"/>
    <col min="12055" max="12055" width="8.85546875" style="3" customWidth="1"/>
    <col min="12056" max="12056" width="10.42578125" style="3" customWidth="1"/>
    <col min="12057" max="12058" width="9" style="3" customWidth="1"/>
    <col min="12059" max="12059" width="9.7109375" style="3" customWidth="1"/>
    <col min="12060" max="12061" width="9" style="3" customWidth="1"/>
    <col min="12062" max="12062" width="12.42578125" style="3" customWidth="1"/>
    <col min="12063" max="12096" width="0" style="3" hidden="1" customWidth="1"/>
    <col min="12097" max="12276" width="11.42578125" style="3"/>
    <col min="12277" max="12277" width="5" style="3" bestFit="1" customWidth="1"/>
    <col min="12278" max="12278" width="24.140625" style="3" bestFit="1" customWidth="1"/>
    <col min="12279" max="12279" width="14" style="3" bestFit="1" customWidth="1"/>
    <col min="12280" max="12280" width="14.28515625" style="3" customWidth="1"/>
    <col min="12281" max="12282" width="11.7109375" style="3" customWidth="1"/>
    <col min="12283" max="12284" width="11.7109375" style="3" bestFit="1" customWidth="1"/>
    <col min="12285" max="12285" width="11.7109375" style="3" customWidth="1"/>
    <col min="12286" max="12286" width="9.7109375" style="3" customWidth="1"/>
    <col min="12287" max="12287" width="10.5703125" style="3" customWidth="1"/>
    <col min="12288" max="12288" width="11.140625" style="3" customWidth="1"/>
    <col min="12289" max="12289" width="9.7109375" style="3" customWidth="1"/>
    <col min="12290" max="12290" width="10" style="3" customWidth="1"/>
    <col min="12291" max="12291" width="10.7109375" style="3" customWidth="1"/>
    <col min="12292" max="12293" width="9.7109375" style="3" customWidth="1"/>
    <col min="12294" max="12294" width="10.7109375" style="3" customWidth="1"/>
    <col min="12295" max="12295" width="10.140625" style="3" customWidth="1"/>
    <col min="12296" max="12296" width="10.7109375" style="3" customWidth="1"/>
    <col min="12297" max="12297" width="11.42578125" style="3" customWidth="1"/>
    <col min="12298" max="12298" width="12.28515625" style="3" customWidth="1"/>
    <col min="12299" max="12299" width="11" style="3" customWidth="1"/>
    <col min="12300" max="12300" width="8.140625" style="3" customWidth="1"/>
    <col min="12301" max="12301" width="11.28515625" style="3" customWidth="1"/>
    <col min="12302" max="12304" width="12.42578125" style="3" customWidth="1"/>
    <col min="12305" max="12305" width="9.28515625" style="3" customWidth="1"/>
    <col min="12306" max="12306" width="11.42578125" style="3" customWidth="1"/>
    <col min="12307" max="12307" width="10.28515625" style="3" customWidth="1"/>
    <col min="12308" max="12308" width="8.28515625" style="3" customWidth="1"/>
    <col min="12309" max="12309" width="10.5703125" style="3" customWidth="1"/>
    <col min="12310" max="12310" width="11.7109375" style="3" customWidth="1"/>
    <col min="12311" max="12311" width="8.85546875" style="3" customWidth="1"/>
    <col min="12312" max="12312" width="10.42578125" style="3" customWidth="1"/>
    <col min="12313" max="12314" width="9" style="3" customWidth="1"/>
    <col min="12315" max="12315" width="9.7109375" style="3" customWidth="1"/>
    <col min="12316" max="12317" width="9" style="3" customWidth="1"/>
    <col min="12318" max="12318" width="12.42578125" style="3" customWidth="1"/>
    <col min="12319" max="12352" width="0" style="3" hidden="1" customWidth="1"/>
    <col min="12353" max="12532" width="11.42578125" style="3"/>
    <col min="12533" max="12533" width="5" style="3" bestFit="1" customWidth="1"/>
    <col min="12534" max="12534" width="24.140625" style="3" bestFit="1" customWidth="1"/>
    <col min="12535" max="12535" width="14" style="3" bestFit="1" customWidth="1"/>
    <col min="12536" max="12536" width="14.28515625" style="3" customWidth="1"/>
    <col min="12537" max="12538" width="11.7109375" style="3" customWidth="1"/>
    <col min="12539" max="12540" width="11.7109375" style="3" bestFit="1" customWidth="1"/>
    <col min="12541" max="12541" width="11.7109375" style="3" customWidth="1"/>
    <col min="12542" max="12542" width="9.7109375" style="3" customWidth="1"/>
    <col min="12543" max="12543" width="10.5703125" style="3" customWidth="1"/>
    <col min="12544" max="12544" width="11.140625" style="3" customWidth="1"/>
    <col min="12545" max="12545" width="9.7109375" style="3" customWidth="1"/>
    <col min="12546" max="12546" width="10" style="3" customWidth="1"/>
    <col min="12547" max="12547" width="10.7109375" style="3" customWidth="1"/>
    <col min="12548" max="12549" width="9.7109375" style="3" customWidth="1"/>
    <col min="12550" max="12550" width="10.7109375" style="3" customWidth="1"/>
    <col min="12551" max="12551" width="10.140625" style="3" customWidth="1"/>
    <col min="12552" max="12552" width="10.7109375" style="3" customWidth="1"/>
    <col min="12553" max="12553" width="11.42578125" style="3" customWidth="1"/>
    <col min="12554" max="12554" width="12.28515625" style="3" customWidth="1"/>
    <col min="12555" max="12555" width="11" style="3" customWidth="1"/>
    <col min="12556" max="12556" width="8.140625" style="3" customWidth="1"/>
    <col min="12557" max="12557" width="11.28515625" style="3" customWidth="1"/>
    <col min="12558" max="12560" width="12.42578125" style="3" customWidth="1"/>
    <col min="12561" max="12561" width="9.28515625" style="3" customWidth="1"/>
    <col min="12562" max="12562" width="11.42578125" style="3" customWidth="1"/>
    <col min="12563" max="12563" width="10.28515625" style="3" customWidth="1"/>
    <col min="12564" max="12564" width="8.28515625" style="3" customWidth="1"/>
    <col min="12565" max="12565" width="10.5703125" style="3" customWidth="1"/>
    <col min="12566" max="12566" width="11.7109375" style="3" customWidth="1"/>
    <col min="12567" max="12567" width="8.85546875" style="3" customWidth="1"/>
    <col min="12568" max="12568" width="10.42578125" style="3" customWidth="1"/>
    <col min="12569" max="12570" width="9" style="3" customWidth="1"/>
    <col min="12571" max="12571" width="9.7109375" style="3" customWidth="1"/>
    <col min="12572" max="12573" width="9" style="3" customWidth="1"/>
    <col min="12574" max="12574" width="12.42578125" style="3" customWidth="1"/>
    <col min="12575" max="12608" width="0" style="3" hidden="1" customWidth="1"/>
    <col min="12609" max="12788" width="11.42578125" style="3"/>
    <col min="12789" max="12789" width="5" style="3" bestFit="1" customWidth="1"/>
    <col min="12790" max="12790" width="24.140625" style="3" bestFit="1" customWidth="1"/>
    <col min="12791" max="12791" width="14" style="3" bestFit="1" customWidth="1"/>
    <col min="12792" max="12792" width="14.28515625" style="3" customWidth="1"/>
    <col min="12793" max="12794" width="11.7109375" style="3" customWidth="1"/>
    <col min="12795" max="12796" width="11.7109375" style="3" bestFit="1" customWidth="1"/>
    <col min="12797" max="12797" width="11.7109375" style="3" customWidth="1"/>
    <col min="12798" max="12798" width="9.7109375" style="3" customWidth="1"/>
    <col min="12799" max="12799" width="10.5703125" style="3" customWidth="1"/>
    <col min="12800" max="12800" width="11.140625" style="3" customWidth="1"/>
    <col min="12801" max="12801" width="9.7109375" style="3" customWidth="1"/>
    <col min="12802" max="12802" width="10" style="3" customWidth="1"/>
    <col min="12803" max="12803" width="10.7109375" style="3" customWidth="1"/>
    <col min="12804" max="12805" width="9.7109375" style="3" customWidth="1"/>
    <col min="12806" max="12806" width="10.7109375" style="3" customWidth="1"/>
    <col min="12807" max="12807" width="10.140625" style="3" customWidth="1"/>
    <col min="12808" max="12808" width="10.7109375" style="3" customWidth="1"/>
    <col min="12809" max="12809" width="11.42578125" style="3" customWidth="1"/>
    <col min="12810" max="12810" width="12.28515625" style="3" customWidth="1"/>
    <col min="12811" max="12811" width="11" style="3" customWidth="1"/>
    <col min="12812" max="12812" width="8.140625" style="3" customWidth="1"/>
    <col min="12813" max="12813" width="11.28515625" style="3" customWidth="1"/>
    <col min="12814" max="12816" width="12.42578125" style="3" customWidth="1"/>
    <col min="12817" max="12817" width="9.28515625" style="3" customWidth="1"/>
    <col min="12818" max="12818" width="11.42578125" style="3" customWidth="1"/>
    <col min="12819" max="12819" width="10.28515625" style="3" customWidth="1"/>
    <col min="12820" max="12820" width="8.28515625" style="3" customWidth="1"/>
    <col min="12821" max="12821" width="10.5703125" style="3" customWidth="1"/>
    <col min="12822" max="12822" width="11.7109375" style="3" customWidth="1"/>
    <col min="12823" max="12823" width="8.85546875" style="3" customWidth="1"/>
    <col min="12824" max="12824" width="10.42578125" style="3" customWidth="1"/>
    <col min="12825" max="12826" width="9" style="3" customWidth="1"/>
    <col min="12827" max="12827" width="9.7109375" style="3" customWidth="1"/>
    <col min="12828" max="12829" width="9" style="3" customWidth="1"/>
    <col min="12830" max="12830" width="12.42578125" style="3" customWidth="1"/>
    <col min="12831" max="12864" width="0" style="3" hidden="1" customWidth="1"/>
    <col min="12865" max="13044" width="11.42578125" style="3"/>
    <col min="13045" max="13045" width="5" style="3" bestFit="1" customWidth="1"/>
    <col min="13046" max="13046" width="24.140625" style="3" bestFit="1" customWidth="1"/>
    <col min="13047" max="13047" width="14" style="3" bestFit="1" customWidth="1"/>
    <col min="13048" max="13048" width="14.28515625" style="3" customWidth="1"/>
    <col min="13049" max="13050" width="11.7109375" style="3" customWidth="1"/>
    <col min="13051" max="13052" width="11.7109375" style="3" bestFit="1" customWidth="1"/>
    <col min="13053" max="13053" width="11.7109375" style="3" customWidth="1"/>
    <col min="13054" max="13054" width="9.7109375" style="3" customWidth="1"/>
    <col min="13055" max="13055" width="10.5703125" style="3" customWidth="1"/>
    <col min="13056" max="13056" width="11.140625" style="3" customWidth="1"/>
    <col min="13057" max="13057" width="9.7109375" style="3" customWidth="1"/>
    <col min="13058" max="13058" width="10" style="3" customWidth="1"/>
    <col min="13059" max="13059" width="10.7109375" style="3" customWidth="1"/>
    <col min="13060" max="13061" width="9.7109375" style="3" customWidth="1"/>
    <col min="13062" max="13062" width="10.7109375" style="3" customWidth="1"/>
    <col min="13063" max="13063" width="10.140625" style="3" customWidth="1"/>
    <col min="13064" max="13064" width="10.7109375" style="3" customWidth="1"/>
    <col min="13065" max="13065" width="11.42578125" style="3" customWidth="1"/>
    <col min="13066" max="13066" width="12.28515625" style="3" customWidth="1"/>
    <col min="13067" max="13067" width="11" style="3" customWidth="1"/>
    <col min="13068" max="13068" width="8.140625" style="3" customWidth="1"/>
    <col min="13069" max="13069" width="11.28515625" style="3" customWidth="1"/>
    <col min="13070" max="13072" width="12.42578125" style="3" customWidth="1"/>
    <col min="13073" max="13073" width="9.28515625" style="3" customWidth="1"/>
    <col min="13074" max="13074" width="11.42578125" style="3" customWidth="1"/>
    <col min="13075" max="13075" width="10.28515625" style="3" customWidth="1"/>
    <col min="13076" max="13076" width="8.28515625" style="3" customWidth="1"/>
    <col min="13077" max="13077" width="10.5703125" style="3" customWidth="1"/>
    <col min="13078" max="13078" width="11.7109375" style="3" customWidth="1"/>
    <col min="13079" max="13079" width="8.85546875" style="3" customWidth="1"/>
    <col min="13080" max="13080" width="10.42578125" style="3" customWidth="1"/>
    <col min="13081" max="13082" width="9" style="3" customWidth="1"/>
    <col min="13083" max="13083" width="9.7109375" style="3" customWidth="1"/>
    <col min="13084" max="13085" width="9" style="3" customWidth="1"/>
    <col min="13086" max="13086" width="12.42578125" style="3" customWidth="1"/>
    <col min="13087" max="13120" width="0" style="3" hidden="1" customWidth="1"/>
    <col min="13121" max="13300" width="11.42578125" style="3"/>
    <col min="13301" max="13301" width="5" style="3" bestFit="1" customWidth="1"/>
    <col min="13302" max="13302" width="24.140625" style="3" bestFit="1" customWidth="1"/>
    <col min="13303" max="13303" width="14" style="3" bestFit="1" customWidth="1"/>
    <col min="13304" max="13304" width="14.28515625" style="3" customWidth="1"/>
    <col min="13305" max="13306" width="11.7109375" style="3" customWidth="1"/>
    <col min="13307" max="13308" width="11.7109375" style="3" bestFit="1" customWidth="1"/>
    <col min="13309" max="13309" width="11.7109375" style="3" customWidth="1"/>
    <col min="13310" max="13310" width="9.7109375" style="3" customWidth="1"/>
    <col min="13311" max="13311" width="10.5703125" style="3" customWidth="1"/>
    <col min="13312" max="13312" width="11.140625" style="3" customWidth="1"/>
    <col min="13313" max="13313" width="9.7109375" style="3" customWidth="1"/>
    <col min="13314" max="13314" width="10" style="3" customWidth="1"/>
    <col min="13315" max="13315" width="10.7109375" style="3" customWidth="1"/>
    <col min="13316" max="13317" width="9.7109375" style="3" customWidth="1"/>
    <col min="13318" max="13318" width="10.7109375" style="3" customWidth="1"/>
    <col min="13319" max="13319" width="10.140625" style="3" customWidth="1"/>
    <col min="13320" max="13320" width="10.7109375" style="3" customWidth="1"/>
    <col min="13321" max="13321" width="11.42578125" style="3" customWidth="1"/>
    <col min="13322" max="13322" width="12.28515625" style="3" customWidth="1"/>
    <col min="13323" max="13323" width="11" style="3" customWidth="1"/>
    <col min="13324" max="13324" width="8.140625" style="3" customWidth="1"/>
    <col min="13325" max="13325" width="11.28515625" style="3" customWidth="1"/>
    <col min="13326" max="13328" width="12.42578125" style="3" customWidth="1"/>
    <col min="13329" max="13329" width="9.28515625" style="3" customWidth="1"/>
    <col min="13330" max="13330" width="11.42578125" style="3" customWidth="1"/>
    <col min="13331" max="13331" width="10.28515625" style="3" customWidth="1"/>
    <col min="13332" max="13332" width="8.28515625" style="3" customWidth="1"/>
    <col min="13333" max="13333" width="10.5703125" style="3" customWidth="1"/>
    <col min="13334" max="13334" width="11.7109375" style="3" customWidth="1"/>
    <col min="13335" max="13335" width="8.85546875" style="3" customWidth="1"/>
    <col min="13336" max="13336" width="10.42578125" style="3" customWidth="1"/>
    <col min="13337" max="13338" width="9" style="3" customWidth="1"/>
    <col min="13339" max="13339" width="9.7109375" style="3" customWidth="1"/>
    <col min="13340" max="13341" width="9" style="3" customWidth="1"/>
    <col min="13342" max="13342" width="12.42578125" style="3" customWidth="1"/>
    <col min="13343" max="13376" width="0" style="3" hidden="1" customWidth="1"/>
    <col min="13377" max="13556" width="11.42578125" style="3"/>
    <col min="13557" max="13557" width="5" style="3" bestFit="1" customWidth="1"/>
    <col min="13558" max="13558" width="24.140625" style="3" bestFit="1" customWidth="1"/>
    <col min="13559" max="13559" width="14" style="3" bestFit="1" customWidth="1"/>
    <col min="13560" max="13560" width="14.28515625" style="3" customWidth="1"/>
    <col min="13561" max="13562" width="11.7109375" style="3" customWidth="1"/>
    <col min="13563" max="13564" width="11.7109375" style="3" bestFit="1" customWidth="1"/>
    <col min="13565" max="13565" width="11.7109375" style="3" customWidth="1"/>
    <col min="13566" max="13566" width="9.7109375" style="3" customWidth="1"/>
    <col min="13567" max="13567" width="10.5703125" style="3" customWidth="1"/>
    <col min="13568" max="13568" width="11.140625" style="3" customWidth="1"/>
    <col min="13569" max="13569" width="9.7109375" style="3" customWidth="1"/>
    <col min="13570" max="13570" width="10" style="3" customWidth="1"/>
    <col min="13571" max="13571" width="10.7109375" style="3" customWidth="1"/>
    <col min="13572" max="13573" width="9.7109375" style="3" customWidth="1"/>
    <col min="13574" max="13574" width="10.7109375" style="3" customWidth="1"/>
    <col min="13575" max="13575" width="10.140625" style="3" customWidth="1"/>
    <col min="13576" max="13576" width="10.7109375" style="3" customWidth="1"/>
    <col min="13577" max="13577" width="11.42578125" style="3" customWidth="1"/>
    <col min="13578" max="13578" width="12.28515625" style="3" customWidth="1"/>
    <col min="13579" max="13579" width="11" style="3" customWidth="1"/>
    <col min="13580" max="13580" width="8.140625" style="3" customWidth="1"/>
    <col min="13581" max="13581" width="11.28515625" style="3" customWidth="1"/>
    <col min="13582" max="13584" width="12.42578125" style="3" customWidth="1"/>
    <col min="13585" max="13585" width="9.28515625" style="3" customWidth="1"/>
    <col min="13586" max="13586" width="11.42578125" style="3" customWidth="1"/>
    <col min="13587" max="13587" width="10.28515625" style="3" customWidth="1"/>
    <col min="13588" max="13588" width="8.28515625" style="3" customWidth="1"/>
    <col min="13589" max="13589" width="10.5703125" style="3" customWidth="1"/>
    <col min="13590" max="13590" width="11.7109375" style="3" customWidth="1"/>
    <col min="13591" max="13591" width="8.85546875" style="3" customWidth="1"/>
    <col min="13592" max="13592" width="10.42578125" style="3" customWidth="1"/>
    <col min="13593" max="13594" width="9" style="3" customWidth="1"/>
    <col min="13595" max="13595" width="9.7109375" style="3" customWidth="1"/>
    <col min="13596" max="13597" width="9" style="3" customWidth="1"/>
    <col min="13598" max="13598" width="12.42578125" style="3" customWidth="1"/>
    <col min="13599" max="13632" width="0" style="3" hidden="1" customWidth="1"/>
    <col min="13633" max="13812" width="11.42578125" style="3"/>
    <col min="13813" max="13813" width="5" style="3" bestFit="1" customWidth="1"/>
    <col min="13814" max="13814" width="24.140625" style="3" bestFit="1" customWidth="1"/>
    <col min="13815" max="13815" width="14" style="3" bestFit="1" customWidth="1"/>
    <col min="13816" max="13816" width="14.28515625" style="3" customWidth="1"/>
    <col min="13817" max="13818" width="11.7109375" style="3" customWidth="1"/>
    <col min="13819" max="13820" width="11.7109375" style="3" bestFit="1" customWidth="1"/>
    <col min="13821" max="13821" width="11.7109375" style="3" customWidth="1"/>
    <col min="13822" max="13822" width="9.7109375" style="3" customWidth="1"/>
    <col min="13823" max="13823" width="10.5703125" style="3" customWidth="1"/>
    <col min="13824" max="13824" width="11.140625" style="3" customWidth="1"/>
    <col min="13825" max="13825" width="9.7109375" style="3" customWidth="1"/>
    <col min="13826" max="13826" width="10" style="3" customWidth="1"/>
    <col min="13827" max="13827" width="10.7109375" style="3" customWidth="1"/>
    <col min="13828" max="13829" width="9.7109375" style="3" customWidth="1"/>
    <col min="13830" max="13830" width="10.7109375" style="3" customWidth="1"/>
    <col min="13831" max="13831" width="10.140625" style="3" customWidth="1"/>
    <col min="13832" max="13832" width="10.7109375" style="3" customWidth="1"/>
    <col min="13833" max="13833" width="11.42578125" style="3" customWidth="1"/>
    <col min="13834" max="13834" width="12.28515625" style="3" customWidth="1"/>
    <col min="13835" max="13835" width="11" style="3" customWidth="1"/>
    <col min="13836" max="13836" width="8.140625" style="3" customWidth="1"/>
    <col min="13837" max="13837" width="11.28515625" style="3" customWidth="1"/>
    <col min="13838" max="13840" width="12.42578125" style="3" customWidth="1"/>
    <col min="13841" max="13841" width="9.28515625" style="3" customWidth="1"/>
    <col min="13842" max="13842" width="11.42578125" style="3" customWidth="1"/>
    <col min="13843" max="13843" width="10.28515625" style="3" customWidth="1"/>
    <col min="13844" max="13844" width="8.28515625" style="3" customWidth="1"/>
    <col min="13845" max="13845" width="10.5703125" style="3" customWidth="1"/>
    <col min="13846" max="13846" width="11.7109375" style="3" customWidth="1"/>
    <col min="13847" max="13847" width="8.85546875" style="3" customWidth="1"/>
    <col min="13848" max="13848" width="10.42578125" style="3" customWidth="1"/>
    <col min="13849" max="13850" width="9" style="3" customWidth="1"/>
    <col min="13851" max="13851" width="9.7109375" style="3" customWidth="1"/>
    <col min="13852" max="13853" width="9" style="3" customWidth="1"/>
    <col min="13854" max="13854" width="12.42578125" style="3" customWidth="1"/>
    <col min="13855" max="13888" width="0" style="3" hidden="1" customWidth="1"/>
    <col min="13889" max="14068" width="11.42578125" style="3"/>
    <col min="14069" max="14069" width="5" style="3" bestFit="1" customWidth="1"/>
    <col min="14070" max="14070" width="24.140625" style="3" bestFit="1" customWidth="1"/>
    <col min="14071" max="14071" width="14" style="3" bestFit="1" customWidth="1"/>
    <col min="14072" max="14072" width="14.28515625" style="3" customWidth="1"/>
    <col min="14073" max="14074" width="11.7109375" style="3" customWidth="1"/>
    <col min="14075" max="14076" width="11.7109375" style="3" bestFit="1" customWidth="1"/>
    <col min="14077" max="14077" width="11.7109375" style="3" customWidth="1"/>
    <col min="14078" max="14078" width="9.7109375" style="3" customWidth="1"/>
    <col min="14079" max="14079" width="10.5703125" style="3" customWidth="1"/>
    <col min="14080" max="14080" width="11.140625" style="3" customWidth="1"/>
    <col min="14081" max="14081" width="9.7109375" style="3" customWidth="1"/>
    <col min="14082" max="14082" width="10" style="3" customWidth="1"/>
    <col min="14083" max="14083" width="10.7109375" style="3" customWidth="1"/>
    <col min="14084" max="14085" width="9.7109375" style="3" customWidth="1"/>
    <col min="14086" max="14086" width="10.7109375" style="3" customWidth="1"/>
    <col min="14087" max="14087" width="10.140625" style="3" customWidth="1"/>
    <col min="14088" max="14088" width="10.7109375" style="3" customWidth="1"/>
    <col min="14089" max="14089" width="11.42578125" style="3" customWidth="1"/>
    <col min="14090" max="14090" width="12.28515625" style="3" customWidth="1"/>
    <col min="14091" max="14091" width="11" style="3" customWidth="1"/>
    <col min="14092" max="14092" width="8.140625" style="3" customWidth="1"/>
    <col min="14093" max="14093" width="11.28515625" style="3" customWidth="1"/>
    <col min="14094" max="14096" width="12.42578125" style="3" customWidth="1"/>
    <col min="14097" max="14097" width="9.28515625" style="3" customWidth="1"/>
    <col min="14098" max="14098" width="11.42578125" style="3" customWidth="1"/>
    <col min="14099" max="14099" width="10.28515625" style="3" customWidth="1"/>
    <col min="14100" max="14100" width="8.28515625" style="3" customWidth="1"/>
    <col min="14101" max="14101" width="10.5703125" style="3" customWidth="1"/>
    <col min="14102" max="14102" width="11.7109375" style="3" customWidth="1"/>
    <col min="14103" max="14103" width="8.85546875" style="3" customWidth="1"/>
    <col min="14104" max="14104" width="10.42578125" style="3" customWidth="1"/>
    <col min="14105" max="14106" width="9" style="3" customWidth="1"/>
    <col min="14107" max="14107" width="9.7109375" style="3" customWidth="1"/>
    <col min="14108" max="14109" width="9" style="3" customWidth="1"/>
    <col min="14110" max="14110" width="12.42578125" style="3" customWidth="1"/>
    <col min="14111" max="14144" width="0" style="3" hidden="1" customWidth="1"/>
    <col min="14145" max="14324" width="11.42578125" style="3"/>
    <col min="14325" max="14325" width="5" style="3" bestFit="1" customWidth="1"/>
    <col min="14326" max="14326" width="24.140625" style="3" bestFit="1" customWidth="1"/>
    <col min="14327" max="14327" width="14" style="3" bestFit="1" customWidth="1"/>
    <col min="14328" max="14328" width="14.28515625" style="3" customWidth="1"/>
    <col min="14329" max="14330" width="11.7109375" style="3" customWidth="1"/>
    <col min="14331" max="14332" width="11.7109375" style="3" bestFit="1" customWidth="1"/>
    <col min="14333" max="14333" width="11.7109375" style="3" customWidth="1"/>
    <col min="14334" max="14334" width="9.7109375" style="3" customWidth="1"/>
    <col min="14335" max="14335" width="10.5703125" style="3" customWidth="1"/>
    <col min="14336" max="14336" width="11.140625" style="3" customWidth="1"/>
    <col min="14337" max="14337" width="9.7109375" style="3" customWidth="1"/>
    <col min="14338" max="14338" width="10" style="3" customWidth="1"/>
    <col min="14339" max="14339" width="10.7109375" style="3" customWidth="1"/>
    <col min="14340" max="14341" width="9.7109375" style="3" customWidth="1"/>
    <col min="14342" max="14342" width="10.7109375" style="3" customWidth="1"/>
    <col min="14343" max="14343" width="10.140625" style="3" customWidth="1"/>
    <col min="14344" max="14344" width="10.7109375" style="3" customWidth="1"/>
    <col min="14345" max="14345" width="11.42578125" style="3" customWidth="1"/>
    <col min="14346" max="14346" width="12.28515625" style="3" customWidth="1"/>
    <col min="14347" max="14347" width="11" style="3" customWidth="1"/>
    <col min="14348" max="14348" width="8.140625" style="3" customWidth="1"/>
    <col min="14349" max="14349" width="11.28515625" style="3" customWidth="1"/>
    <col min="14350" max="14352" width="12.42578125" style="3" customWidth="1"/>
    <col min="14353" max="14353" width="9.28515625" style="3" customWidth="1"/>
    <col min="14354" max="14354" width="11.42578125" style="3" customWidth="1"/>
    <col min="14355" max="14355" width="10.28515625" style="3" customWidth="1"/>
    <col min="14356" max="14356" width="8.28515625" style="3" customWidth="1"/>
    <col min="14357" max="14357" width="10.5703125" style="3" customWidth="1"/>
    <col min="14358" max="14358" width="11.7109375" style="3" customWidth="1"/>
    <col min="14359" max="14359" width="8.85546875" style="3" customWidth="1"/>
    <col min="14360" max="14360" width="10.42578125" style="3" customWidth="1"/>
    <col min="14361" max="14362" width="9" style="3" customWidth="1"/>
    <col min="14363" max="14363" width="9.7109375" style="3" customWidth="1"/>
    <col min="14364" max="14365" width="9" style="3" customWidth="1"/>
    <col min="14366" max="14366" width="12.42578125" style="3" customWidth="1"/>
    <col min="14367" max="14400" width="0" style="3" hidden="1" customWidth="1"/>
    <col min="14401" max="14580" width="11.42578125" style="3"/>
    <col min="14581" max="14581" width="5" style="3" bestFit="1" customWidth="1"/>
    <col min="14582" max="14582" width="24.140625" style="3" bestFit="1" customWidth="1"/>
    <col min="14583" max="14583" width="14" style="3" bestFit="1" customWidth="1"/>
    <col min="14584" max="14584" width="14.28515625" style="3" customWidth="1"/>
    <col min="14585" max="14586" width="11.7109375" style="3" customWidth="1"/>
    <col min="14587" max="14588" width="11.7109375" style="3" bestFit="1" customWidth="1"/>
    <col min="14589" max="14589" width="11.7109375" style="3" customWidth="1"/>
    <col min="14590" max="14590" width="9.7109375" style="3" customWidth="1"/>
    <col min="14591" max="14591" width="10.5703125" style="3" customWidth="1"/>
    <col min="14592" max="14592" width="11.140625" style="3" customWidth="1"/>
    <col min="14593" max="14593" width="9.7109375" style="3" customWidth="1"/>
    <col min="14594" max="14594" width="10" style="3" customWidth="1"/>
    <col min="14595" max="14595" width="10.7109375" style="3" customWidth="1"/>
    <col min="14596" max="14597" width="9.7109375" style="3" customWidth="1"/>
    <col min="14598" max="14598" width="10.7109375" style="3" customWidth="1"/>
    <col min="14599" max="14599" width="10.140625" style="3" customWidth="1"/>
    <col min="14600" max="14600" width="10.7109375" style="3" customWidth="1"/>
    <col min="14601" max="14601" width="11.42578125" style="3" customWidth="1"/>
    <col min="14602" max="14602" width="12.28515625" style="3" customWidth="1"/>
    <col min="14603" max="14603" width="11" style="3" customWidth="1"/>
    <col min="14604" max="14604" width="8.140625" style="3" customWidth="1"/>
    <col min="14605" max="14605" width="11.28515625" style="3" customWidth="1"/>
    <col min="14606" max="14608" width="12.42578125" style="3" customWidth="1"/>
    <col min="14609" max="14609" width="9.28515625" style="3" customWidth="1"/>
    <col min="14610" max="14610" width="11.42578125" style="3" customWidth="1"/>
    <col min="14611" max="14611" width="10.28515625" style="3" customWidth="1"/>
    <col min="14612" max="14612" width="8.28515625" style="3" customWidth="1"/>
    <col min="14613" max="14613" width="10.5703125" style="3" customWidth="1"/>
    <col min="14614" max="14614" width="11.7109375" style="3" customWidth="1"/>
    <col min="14615" max="14615" width="8.85546875" style="3" customWidth="1"/>
    <col min="14616" max="14616" width="10.42578125" style="3" customWidth="1"/>
    <col min="14617" max="14618" width="9" style="3" customWidth="1"/>
    <col min="14619" max="14619" width="9.7109375" style="3" customWidth="1"/>
    <col min="14620" max="14621" width="9" style="3" customWidth="1"/>
    <col min="14622" max="14622" width="12.42578125" style="3" customWidth="1"/>
    <col min="14623" max="14656" width="0" style="3" hidden="1" customWidth="1"/>
    <col min="14657" max="14836" width="11.42578125" style="3"/>
    <col min="14837" max="14837" width="5" style="3" bestFit="1" customWidth="1"/>
    <col min="14838" max="14838" width="24.140625" style="3" bestFit="1" customWidth="1"/>
    <col min="14839" max="14839" width="14" style="3" bestFit="1" customWidth="1"/>
    <col min="14840" max="14840" width="14.28515625" style="3" customWidth="1"/>
    <col min="14841" max="14842" width="11.7109375" style="3" customWidth="1"/>
    <col min="14843" max="14844" width="11.7109375" style="3" bestFit="1" customWidth="1"/>
    <col min="14845" max="14845" width="11.7109375" style="3" customWidth="1"/>
    <col min="14846" max="14846" width="9.7109375" style="3" customWidth="1"/>
    <col min="14847" max="14847" width="10.5703125" style="3" customWidth="1"/>
    <col min="14848" max="14848" width="11.140625" style="3" customWidth="1"/>
    <col min="14849" max="14849" width="9.7109375" style="3" customWidth="1"/>
    <col min="14850" max="14850" width="10" style="3" customWidth="1"/>
    <col min="14851" max="14851" width="10.7109375" style="3" customWidth="1"/>
    <col min="14852" max="14853" width="9.7109375" style="3" customWidth="1"/>
    <col min="14854" max="14854" width="10.7109375" style="3" customWidth="1"/>
    <col min="14855" max="14855" width="10.140625" style="3" customWidth="1"/>
    <col min="14856" max="14856" width="10.7109375" style="3" customWidth="1"/>
    <col min="14857" max="14857" width="11.42578125" style="3" customWidth="1"/>
    <col min="14858" max="14858" width="12.28515625" style="3" customWidth="1"/>
    <col min="14859" max="14859" width="11" style="3" customWidth="1"/>
    <col min="14860" max="14860" width="8.140625" style="3" customWidth="1"/>
    <col min="14861" max="14861" width="11.28515625" style="3" customWidth="1"/>
    <col min="14862" max="14864" width="12.42578125" style="3" customWidth="1"/>
    <col min="14865" max="14865" width="9.28515625" style="3" customWidth="1"/>
    <col min="14866" max="14866" width="11.42578125" style="3" customWidth="1"/>
    <col min="14867" max="14867" width="10.28515625" style="3" customWidth="1"/>
    <col min="14868" max="14868" width="8.28515625" style="3" customWidth="1"/>
    <col min="14869" max="14869" width="10.5703125" style="3" customWidth="1"/>
    <col min="14870" max="14870" width="11.7109375" style="3" customWidth="1"/>
    <col min="14871" max="14871" width="8.85546875" style="3" customWidth="1"/>
    <col min="14872" max="14872" width="10.42578125" style="3" customWidth="1"/>
    <col min="14873" max="14874" width="9" style="3" customWidth="1"/>
    <col min="14875" max="14875" width="9.7109375" style="3" customWidth="1"/>
    <col min="14876" max="14877" width="9" style="3" customWidth="1"/>
    <col min="14878" max="14878" width="12.42578125" style="3" customWidth="1"/>
    <col min="14879" max="14912" width="0" style="3" hidden="1" customWidth="1"/>
    <col min="14913" max="15092" width="11.42578125" style="3"/>
    <col min="15093" max="15093" width="5" style="3" bestFit="1" customWidth="1"/>
    <col min="15094" max="15094" width="24.140625" style="3" bestFit="1" customWidth="1"/>
    <col min="15095" max="15095" width="14" style="3" bestFit="1" customWidth="1"/>
    <col min="15096" max="15096" width="14.28515625" style="3" customWidth="1"/>
    <col min="15097" max="15098" width="11.7109375" style="3" customWidth="1"/>
    <col min="15099" max="15100" width="11.7109375" style="3" bestFit="1" customWidth="1"/>
    <col min="15101" max="15101" width="11.7109375" style="3" customWidth="1"/>
    <col min="15102" max="15102" width="9.7109375" style="3" customWidth="1"/>
    <col min="15103" max="15103" width="10.5703125" style="3" customWidth="1"/>
    <col min="15104" max="15104" width="11.140625" style="3" customWidth="1"/>
    <col min="15105" max="15105" width="9.7109375" style="3" customWidth="1"/>
    <col min="15106" max="15106" width="10" style="3" customWidth="1"/>
    <col min="15107" max="15107" width="10.7109375" style="3" customWidth="1"/>
    <col min="15108" max="15109" width="9.7109375" style="3" customWidth="1"/>
    <col min="15110" max="15110" width="10.7109375" style="3" customWidth="1"/>
    <col min="15111" max="15111" width="10.140625" style="3" customWidth="1"/>
    <col min="15112" max="15112" width="10.7109375" style="3" customWidth="1"/>
    <col min="15113" max="15113" width="11.42578125" style="3" customWidth="1"/>
    <col min="15114" max="15114" width="12.28515625" style="3" customWidth="1"/>
    <col min="15115" max="15115" width="11" style="3" customWidth="1"/>
    <col min="15116" max="15116" width="8.140625" style="3" customWidth="1"/>
    <col min="15117" max="15117" width="11.28515625" style="3" customWidth="1"/>
    <col min="15118" max="15120" width="12.42578125" style="3" customWidth="1"/>
    <col min="15121" max="15121" width="9.28515625" style="3" customWidth="1"/>
    <col min="15122" max="15122" width="11.42578125" style="3" customWidth="1"/>
    <col min="15123" max="15123" width="10.28515625" style="3" customWidth="1"/>
    <col min="15124" max="15124" width="8.28515625" style="3" customWidth="1"/>
    <col min="15125" max="15125" width="10.5703125" style="3" customWidth="1"/>
    <col min="15126" max="15126" width="11.7109375" style="3" customWidth="1"/>
    <col min="15127" max="15127" width="8.85546875" style="3" customWidth="1"/>
    <col min="15128" max="15128" width="10.42578125" style="3" customWidth="1"/>
    <col min="15129" max="15130" width="9" style="3" customWidth="1"/>
    <col min="15131" max="15131" width="9.7109375" style="3" customWidth="1"/>
    <col min="15132" max="15133" width="9" style="3" customWidth="1"/>
    <col min="15134" max="15134" width="12.42578125" style="3" customWidth="1"/>
    <col min="15135" max="15168" width="0" style="3" hidden="1" customWidth="1"/>
    <col min="15169" max="15348" width="11.42578125" style="3"/>
    <col min="15349" max="15349" width="5" style="3" bestFit="1" customWidth="1"/>
    <col min="15350" max="15350" width="24.140625" style="3" bestFit="1" customWidth="1"/>
    <col min="15351" max="15351" width="14" style="3" bestFit="1" customWidth="1"/>
    <col min="15352" max="15352" width="14.28515625" style="3" customWidth="1"/>
    <col min="15353" max="15354" width="11.7109375" style="3" customWidth="1"/>
    <col min="15355" max="15356" width="11.7109375" style="3" bestFit="1" customWidth="1"/>
    <col min="15357" max="15357" width="11.7109375" style="3" customWidth="1"/>
    <col min="15358" max="15358" width="9.7109375" style="3" customWidth="1"/>
    <col min="15359" max="15359" width="10.5703125" style="3" customWidth="1"/>
    <col min="15360" max="15360" width="11.140625" style="3" customWidth="1"/>
    <col min="15361" max="15361" width="9.7109375" style="3" customWidth="1"/>
    <col min="15362" max="15362" width="10" style="3" customWidth="1"/>
    <col min="15363" max="15363" width="10.7109375" style="3" customWidth="1"/>
    <col min="15364" max="15365" width="9.7109375" style="3" customWidth="1"/>
    <col min="15366" max="15366" width="10.7109375" style="3" customWidth="1"/>
    <col min="15367" max="15367" width="10.140625" style="3" customWidth="1"/>
    <col min="15368" max="15368" width="10.7109375" style="3" customWidth="1"/>
    <col min="15369" max="15369" width="11.42578125" style="3" customWidth="1"/>
    <col min="15370" max="15370" width="12.28515625" style="3" customWidth="1"/>
    <col min="15371" max="15371" width="11" style="3" customWidth="1"/>
    <col min="15372" max="15372" width="8.140625" style="3" customWidth="1"/>
    <col min="15373" max="15373" width="11.28515625" style="3" customWidth="1"/>
    <col min="15374" max="15376" width="12.42578125" style="3" customWidth="1"/>
    <col min="15377" max="15377" width="9.28515625" style="3" customWidth="1"/>
    <col min="15378" max="15378" width="11.42578125" style="3" customWidth="1"/>
    <col min="15379" max="15379" width="10.28515625" style="3" customWidth="1"/>
    <col min="15380" max="15380" width="8.28515625" style="3" customWidth="1"/>
    <col min="15381" max="15381" width="10.5703125" style="3" customWidth="1"/>
    <col min="15382" max="15382" width="11.7109375" style="3" customWidth="1"/>
    <col min="15383" max="15383" width="8.85546875" style="3" customWidth="1"/>
    <col min="15384" max="15384" width="10.42578125" style="3" customWidth="1"/>
    <col min="15385" max="15386" width="9" style="3" customWidth="1"/>
    <col min="15387" max="15387" width="9.7109375" style="3" customWidth="1"/>
    <col min="15388" max="15389" width="9" style="3" customWidth="1"/>
    <col min="15390" max="15390" width="12.42578125" style="3" customWidth="1"/>
    <col min="15391" max="15424" width="0" style="3" hidden="1" customWidth="1"/>
    <col min="15425" max="15604" width="11.42578125" style="3"/>
    <col min="15605" max="15605" width="5" style="3" bestFit="1" customWidth="1"/>
    <col min="15606" max="15606" width="24.140625" style="3" bestFit="1" customWidth="1"/>
    <col min="15607" max="15607" width="14" style="3" bestFit="1" customWidth="1"/>
    <col min="15608" max="15608" width="14.28515625" style="3" customWidth="1"/>
    <col min="15609" max="15610" width="11.7109375" style="3" customWidth="1"/>
    <col min="15611" max="15612" width="11.7109375" style="3" bestFit="1" customWidth="1"/>
    <col min="15613" max="15613" width="11.7109375" style="3" customWidth="1"/>
    <col min="15614" max="15614" width="9.7109375" style="3" customWidth="1"/>
    <col min="15615" max="15615" width="10.5703125" style="3" customWidth="1"/>
    <col min="15616" max="15616" width="11.140625" style="3" customWidth="1"/>
    <col min="15617" max="15617" width="9.7109375" style="3" customWidth="1"/>
    <col min="15618" max="15618" width="10" style="3" customWidth="1"/>
    <col min="15619" max="15619" width="10.7109375" style="3" customWidth="1"/>
    <col min="15620" max="15621" width="9.7109375" style="3" customWidth="1"/>
    <col min="15622" max="15622" width="10.7109375" style="3" customWidth="1"/>
    <col min="15623" max="15623" width="10.140625" style="3" customWidth="1"/>
    <col min="15624" max="15624" width="10.7109375" style="3" customWidth="1"/>
    <col min="15625" max="15625" width="11.42578125" style="3" customWidth="1"/>
    <col min="15626" max="15626" width="12.28515625" style="3" customWidth="1"/>
    <col min="15627" max="15627" width="11" style="3" customWidth="1"/>
    <col min="15628" max="15628" width="8.140625" style="3" customWidth="1"/>
    <col min="15629" max="15629" width="11.28515625" style="3" customWidth="1"/>
    <col min="15630" max="15632" width="12.42578125" style="3" customWidth="1"/>
    <col min="15633" max="15633" width="9.28515625" style="3" customWidth="1"/>
    <col min="15634" max="15634" width="11.42578125" style="3" customWidth="1"/>
    <col min="15635" max="15635" width="10.28515625" style="3" customWidth="1"/>
    <col min="15636" max="15636" width="8.28515625" style="3" customWidth="1"/>
    <col min="15637" max="15637" width="10.5703125" style="3" customWidth="1"/>
    <col min="15638" max="15638" width="11.7109375" style="3" customWidth="1"/>
    <col min="15639" max="15639" width="8.85546875" style="3" customWidth="1"/>
    <col min="15640" max="15640" width="10.42578125" style="3" customWidth="1"/>
    <col min="15641" max="15642" width="9" style="3" customWidth="1"/>
    <col min="15643" max="15643" width="9.7109375" style="3" customWidth="1"/>
    <col min="15644" max="15645" width="9" style="3" customWidth="1"/>
    <col min="15646" max="15646" width="12.42578125" style="3" customWidth="1"/>
    <col min="15647" max="15680" width="0" style="3" hidden="1" customWidth="1"/>
    <col min="15681" max="15860" width="11.42578125" style="3"/>
    <col min="15861" max="15861" width="5" style="3" bestFit="1" customWidth="1"/>
    <col min="15862" max="15862" width="24.140625" style="3" bestFit="1" customWidth="1"/>
    <col min="15863" max="15863" width="14" style="3" bestFit="1" customWidth="1"/>
    <col min="15864" max="15864" width="14.28515625" style="3" customWidth="1"/>
    <col min="15865" max="15866" width="11.7109375" style="3" customWidth="1"/>
    <col min="15867" max="15868" width="11.7109375" style="3" bestFit="1" customWidth="1"/>
    <col min="15869" max="15869" width="11.7109375" style="3" customWidth="1"/>
    <col min="15870" max="15870" width="9.7109375" style="3" customWidth="1"/>
    <col min="15871" max="15871" width="10.5703125" style="3" customWidth="1"/>
    <col min="15872" max="15872" width="11.140625" style="3" customWidth="1"/>
    <col min="15873" max="15873" width="9.7109375" style="3" customWidth="1"/>
    <col min="15874" max="15874" width="10" style="3" customWidth="1"/>
    <col min="15875" max="15875" width="10.7109375" style="3" customWidth="1"/>
    <col min="15876" max="15877" width="9.7109375" style="3" customWidth="1"/>
    <col min="15878" max="15878" width="10.7109375" style="3" customWidth="1"/>
    <col min="15879" max="15879" width="10.140625" style="3" customWidth="1"/>
    <col min="15880" max="15880" width="10.7109375" style="3" customWidth="1"/>
    <col min="15881" max="15881" width="11.42578125" style="3" customWidth="1"/>
    <col min="15882" max="15882" width="12.28515625" style="3" customWidth="1"/>
    <col min="15883" max="15883" width="11" style="3" customWidth="1"/>
    <col min="15884" max="15884" width="8.140625" style="3" customWidth="1"/>
    <col min="15885" max="15885" width="11.28515625" style="3" customWidth="1"/>
    <col min="15886" max="15888" width="12.42578125" style="3" customWidth="1"/>
    <col min="15889" max="15889" width="9.28515625" style="3" customWidth="1"/>
    <col min="15890" max="15890" width="11.42578125" style="3" customWidth="1"/>
    <col min="15891" max="15891" width="10.28515625" style="3" customWidth="1"/>
    <col min="15892" max="15892" width="8.28515625" style="3" customWidth="1"/>
    <col min="15893" max="15893" width="10.5703125" style="3" customWidth="1"/>
    <col min="15894" max="15894" width="11.7109375" style="3" customWidth="1"/>
    <col min="15895" max="15895" width="8.85546875" style="3" customWidth="1"/>
    <col min="15896" max="15896" width="10.42578125" style="3" customWidth="1"/>
    <col min="15897" max="15898" width="9" style="3" customWidth="1"/>
    <col min="15899" max="15899" width="9.7109375" style="3" customWidth="1"/>
    <col min="15900" max="15901" width="9" style="3" customWidth="1"/>
    <col min="15902" max="15902" width="12.42578125" style="3" customWidth="1"/>
    <col min="15903" max="15936" width="0" style="3" hidden="1" customWidth="1"/>
    <col min="15937" max="16116" width="11.42578125" style="3"/>
    <col min="16117" max="16117" width="5" style="3" bestFit="1" customWidth="1"/>
    <col min="16118" max="16118" width="24.140625" style="3" bestFit="1" customWidth="1"/>
    <col min="16119" max="16119" width="14" style="3" bestFit="1" customWidth="1"/>
    <col min="16120" max="16120" width="14.28515625" style="3" customWidth="1"/>
    <col min="16121" max="16122" width="11.7109375" style="3" customWidth="1"/>
    <col min="16123" max="16124" width="11.7109375" style="3" bestFit="1" customWidth="1"/>
    <col min="16125" max="16125" width="11.7109375" style="3" customWidth="1"/>
    <col min="16126" max="16126" width="9.7109375" style="3" customWidth="1"/>
    <col min="16127" max="16127" width="10.5703125" style="3" customWidth="1"/>
    <col min="16128" max="16128" width="11.140625" style="3" customWidth="1"/>
    <col min="16129" max="16129" width="9.7109375" style="3" customWidth="1"/>
    <col min="16130" max="16130" width="10" style="3" customWidth="1"/>
    <col min="16131" max="16131" width="10.7109375" style="3" customWidth="1"/>
    <col min="16132" max="16133" width="9.7109375" style="3" customWidth="1"/>
    <col min="16134" max="16134" width="10.7109375" style="3" customWidth="1"/>
    <col min="16135" max="16135" width="10.140625" style="3" customWidth="1"/>
    <col min="16136" max="16136" width="10.7109375" style="3" customWidth="1"/>
    <col min="16137" max="16137" width="11.42578125" style="3" customWidth="1"/>
    <col min="16138" max="16138" width="12.28515625" style="3" customWidth="1"/>
    <col min="16139" max="16139" width="11" style="3" customWidth="1"/>
    <col min="16140" max="16140" width="8.140625" style="3" customWidth="1"/>
    <col min="16141" max="16141" width="11.28515625" style="3" customWidth="1"/>
    <col min="16142" max="16144" width="12.42578125" style="3" customWidth="1"/>
    <col min="16145" max="16145" width="9.28515625" style="3" customWidth="1"/>
    <col min="16146" max="16146" width="11.42578125" style="3" customWidth="1"/>
    <col min="16147" max="16147" width="10.28515625" style="3" customWidth="1"/>
    <col min="16148" max="16148" width="8.28515625" style="3" customWidth="1"/>
    <col min="16149" max="16149" width="10.5703125" style="3" customWidth="1"/>
    <col min="16150" max="16150" width="11.7109375" style="3" customWidth="1"/>
    <col min="16151" max="16151" width="8.85546875" style="3" customWidth="1"/>
    <col min="16152" max="16152" width="10.42578125" style="3" customWidth="1"/>
    <col min="16153" max="16154" width="9" style="3" customWidth="1"/>
    <col min="16155" max="16155" width="9.7109375" style="3" customWidth="1"/>
    <col min="16156" max="16157" width="9" style="3" customWidth="1"/>
    <col min="16158" max="16158" width="12.42578125" style="3" customWidth="1"/>
    <col min="16159" max="16192" width="0" style="3" hidden="1" customWidth="1"/>
    <col min="16193" max="16384" width="11.42578125" style="3"/>
  </cols>
  <sheetData>
    <row r="1" spans="1:67" x14ac:dyDescent="0.2">
      <c r="B1" s="2"/>
      <c r="D1" s="4"/>
      <c r="F1" s="4"/>
      <c r="G1" s="6" t="s">
        <v>0</v>
      </c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">
      <c r="B2" s="9"/>
      <c r="I2" s="8">
        <v>937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50.1" customHeight="1" x14ac:dyDescent="0.2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">
        <v>42</v>
      </c>
      <c r="AS3" s="15" t="s">
        <v>43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897.88000000000011</v>
      </c>
      <c r="H6" s="20">
        <f t="shared" si="1"/>
        <v>90.940000000000055</v>
      </c>
      <c r="I6" s="21">
        <f t="shared" ref="I6:I69" ca="1" si="3">OFFSET(INDIRECT(ADDRESS(1,MATCH($I$2,$A$1:$BN$1,0))),ROW()-1,0)</f>
        <v>684</v>
      </c>
      <c r="J6" s="22">
        <v>684</v>
      </c>
      <c r="K6" s="22">
        <v>600</v>
      </c>
      <c r="L6" s="22">
        <v>0</v>
      </c>
      <c r="M6" s="22">
        <v>100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700</v>
      </c>
    </row>
    <row r="7" spans="1:67" x14ac:dyDescent="0.2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2007.13</v>
      </c>
      <c r="H8" s="20">
        <f t="shared" si="1"/>
        <v>1103.56</v>
      </c>
      <c r="I8" s="21">
        <f t="shared" ca="1" si="3"/>
        <v>200</v>
      </c>
      <c r="J8" s="22">
        <v>200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1362.32</v>
      </c>
      <c r="H16" s="20">
        <f t="shared" si="1"/>
        <v>381.15999999999997</v>
      </c>
      <c r="I16" s="21">
        <f t="shared" ca="1" si="3"/>
        <v>0</v>
      </c>
      <c r="J16" s="22">
        <v>0</v>
      </c>
      <c r="K16" s="22">
        <v>300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300</v>
      </c>
    </row>
    <row r="17" spans="1:67" x14ac:dyDescent="0.2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170.01</v>
      </c>
      <c r="I23" s="21">
        <f t="shared" ca="1" si="3"/>
        <v>107.03</v>
      </c>
      <c r="J23" s="22">
        <v>107.03</v>
      </c>
      <c r="K23" s="22">
        <v>0</v>
      </c>
      <c r="L23" s="22">
        <v>300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300</v>
      </c>
    </row>
    <row r="24" spans="1:67" x14ac:dyDescent="0.2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0</v>
      </c>
      <c r="H28" s="20">
        <f t="shared" si="1"/>
        <v>704.19</v>
      </c>
      <c r="I28" s="21">
        <f t="shared" ca="1" si="3"/>
        <v>1408.37</v>
      </c>
      <c r="J28" s="22">
        <v>1408.37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0</v>
      </c>
      <c r="H30" s="20">
        <f t="shared" si="1"/>
        <v>764.14</v>
      </c>
      <c r="I30" s="21">
        <f t="shared" ca="1" si="3"/>
        <v>1528.28</v>
      </c>
      <c r="J30" s="22">
        <v>1528.28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228.53999999999996</v>
      </c>
      <c r="H32" s="20">
        <f t="shared" si="1"/>
        <v>0</v>
      </c>
      <c r="I32" s="21">
        <f t="shared" ca="1" si="3"/>
        <v>500</v>
      </c>
      <c r="J32" s="22">
        <v>500</v>
      </c>
      <c r="K32" s="22">
        <v>0</v>
      </c>
      <c r="L32" s="22">
        <v>0</v>
      </c>
      <c r="M32" s="22">
        <v>0</v>
      </c>
      <c r="N32" s="22">
        <v>364.27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364.27</v>
      </c>
    </row>
    <row r="33" spans="1:67" x14ac:dyDescent="0.2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308.77999999999997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0</v>
      </c>
    </row>
    <row r="36" spans="1:67" x14ac:dyDescent="0.2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-44.910000000000082</v>
      </c>
      <c r="H38" s="20">
        <f t="shared" si="1"/>
        <v>427.53999999999996</v>
      </c>
      <c r="I38" s="21">
        <f t="shared" ca="1" si="3"/>
        <v>1500</v>
      </c>
      <c r="J38" s="22">
        <v>1500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1318.32</v>
      </c>
      <c r="H39" s="20">
        <f t="shared" si="1"/>
        <v>659.16</v>
      </c>
      <c r="I39" s="21">
        <f t="shared" ca="1" si="3"/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1774.96</v>
      </c>
      <c r="H40" s="20">
        <f t="shared" si="1"/>
        <v>887.48</v>
      </c>
      <c r="I40" s="21">
        <f t="shared" ca="1" si="3"/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1190.2</v>
      </c>
      <c r="H41" s="20">
        <f t="shared" si="1"/>
        <v>645.1</v>
      </c>
      <c r="I41" s="21">
        <f t="shared" ca="1" si="3"/>
        <v>500</v>
      </c>
      <c r="J41" s="22">
        <v>500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426.77</v>
      </c>
      <c r="H44" s="20">
        <f t="shared" si="1"/>
        <v>763.39</v>
      </c>
      <c r="I44" s="21">
        <f t="shared" ca="1" si="3"/>
        <v>1100</v>
      </c>
      <c r="J44" s="22">
        <v>1100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495.64</v>
      </c>
      <c r="H46" s="20">
        <f t="shared" si="1"/>
        <v>447.82</v>
      </c>
      <c r="I46" s="21">
        <f t="shared" ca="1" si="3"/>
        <v>400</v>
      </c>
      <c r="J46" s="22">
        <v>400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448.92000000000007</v>
      </c>
      <c r="H50" s="20">
        <f t="shared" si="1"/>
        <v>307.79000000000002</v>
      </c>
      <c r="I50" s="21">
        <f t="shared" ca="1" si="3"/>
        <v>166.66</v>
      </c>
      <c r="J50" s="22">
        <v>166.66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686.85</v>
      </c>
      <c r="H53" s="20">
        <f t="shared" si="1"/>
        <v>43.430000000000007</v>
      </c>
      <c r="I53" s="21">
        <f t="shared" ca="1" si="3"/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590.54</v>
      </c>
      <c r="H56" s="20">
        <f t="shared" si="1"/>
        <v>370.27</v>
      </c>
      <c r="I56" s="21">
        <f t="shared" ca="1" si="3"/>
        <v>150</v>
      </c>
      <c r="J56" s="22">
        <v>150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678.29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100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100</v>
      </c>
    </row>
    <row r="66" spans="1:67" x14ac:dyDescent="0.2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810.31</v>
      </c>
      <c r="H67" s="20">
        <f t="shared" si="1"/>
        <v>160.16000000000003</v>
      </c>
      <c r="I67" s="21">
        <f t="shared" ca="1" si="3"/>
        <v>110</v>
      </c>
      <c r="J67" s="22">
        <v>110</v>
      </c>
      <c r="K67" s="22">
        <v>0</v>
      </c>
      <c r="L67" s="22">
        <v>300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300</v>
      </c>
    </row>
    <row r="68" spans="1:67" x14ac:dyDescent="0.2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298.77</v>
      </c>
      <c r="I74" s="21">
        <f t="shared" ca="1" si="9"/>
        <v>797.54</v>
      </c>
      <c r="J74" s="22">
        <v>797.54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100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100</v>
      </c>
    </row>
    <row r="75" spans="1:67" x14ac:dyDescent="0.2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948.16000000000008</v>
      </c>
      <c r="H75" s="20">
        <f t="shared" si="7"/>
        <v>574.08000000000004</v>
      </c>
      <c r="I75" s="21">
        <f t="shared" ca="1" si="9"/>
        <v>200</v>
      </c>
      <c r="J75" s="22">
        <v>200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991.2</v>
      </c>
      <c r="I80" s="21">
        <f t="shared" ca="1" si="9"/>
        <v>2582.4</v>
      </c>
      <c r="J80" s="22">
        <v>2582.4</v>
      </c>
      <c r="K80" s="22">
        <v>300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300</v>
      </c>
    </row>
    <row r="81" spans="1:67" x14ac:dyDescent="0.2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540.73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200</v>
      </c>
    </row>
    <row r="82" spans="1:67" x14ac:dyDescent="0.2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37.789999999999964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257.45999999999998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300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557.46</v>
      </c>
    </row>
    <row r="84" spans="1:67" x14ac:dyDescent="0.2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1014.24</v>
      </c>
      <c r="H87" s="20">
        <f t="shared" si="7"/>
        <v>101.56</v>
      </c>
      <c r="I87" s="21">
        <f t="shared" ca="1" si="9"/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405.56</v>
      </c>
    </row>
    <row r="88" spans="1:67" x14ac:dyDescent="0.2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-280.77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450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750</v>
      </c>
    </row>
    <row r="89" spans="1:67" x14ac:dyDescent="0.2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372.86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271</v>
      </c>
    </row>
    <row r="94" spans="1:67" x14ac:dyDescent="0.2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34.620000000000005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280.56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395.56</v>
      </c>
    </row>
    <row r="96" spans="1:67" x14ac:dyDescent="0.2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0</v>
      </c>
      <c r="H96" s="20">
        <f t="shared" si="7"/>
        <v>183.39</v>
      </c>
      <c r="I96" s="21">
        <f t="shared" ca="1" si="9"/>
        <v>766.79</v>
      </c>
      <c r="J96" s="22">
        <v>766.79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762.31</v>
      </c>
      <c r="H98" s="20">
        <f t="shared" si="7"/>
        <v>131.16000000000003</v>
      </c>
      <c r="I98" s="21">
        <f t="shared" ca="1" si="9"/>
        <v>100</v>
      </c>
      <c r="J98" s="22">
        <v>100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569.80999999999995</v>
      </c>
      <c r="H100" s="20">
        <f t="shared" si="7"/>
        <v>284.91000000000003</v>
      </c>
      <c r="I100" s="21">
        <f t="shared" ca="1" si="9"/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99.95999999999998</v>
      </c>
      <c r="H101" s="20">
        <f t="shared" si="7"/>
        <v>0</v>
      </c>
      <c r="I101" s="21">
        <f t="shared" ca="1" si="9"/>
        <v>346.67</v>
      </c>
      <c r="J101" s="22">
        <v>346.67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123.32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100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223.32</v>
      </c>
    </row>
    <row r="102" spans="1:67" x14ac:dyDescent="0.2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0</v>
      </c>
      <c r="H102" s="20">
        <f t="shared" si="7"/>
        <v>1156.43</v>
      </c>
      <c r="I102" s="21">
        <f t="shared" ca="1" si="9"/>
        <v>2312.87</v>
      </c>
      <c r="J102" s="22">
        <v>2312.87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1223.8699999999999</v>
      </c>
      <c r="I104" s="21">
        <f t="shared" ca="1" si="9"/>
        <v>2587.7399999999998</v>
      </c>
      <c r="J104" s="22">
        <v>2587.7399999999998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70</v>
      </c>
    </row>
    <row r="105" spans="1:67" x14ac:dyDescent="0.2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0</v>
      </c>
      <c r="H107" s="20">
        <f t="shared" si="7"/>
        <v>811.12</v>
      </c>
      <c r="I107" s="21">
        <f t="shared" ca="1" si="9"/>
        <v>1622.23</v>
      </c>
      <c r="J107" s="22">
        <v>1622.23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0</v>
      </c>
      <c r="H108" s="20">
        <f t="shared" si="7"/>
        <v>503.12</v>
      </c>
      <c r="I108" s="21">
        <f t="shared" ca="1" si="9"/>
        <v>1206.25</v>
      </c>
      <c r="J108" s="22">
        <v>1206.25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100</v>
      </c>
    </row>
    <row r="109" spans="1:67" x14ac:dyDescent="0.2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443.01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70</v>
      </c>
    </row>
    <row r="110" spans="1:67" x14ac:dyDescent="0.2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75</v>
      </c>
      <c r="H114" s="20">
        <f t="shared" si="7"/>
        <v>318.37</v>
      </c>
      <c r="I114" s="21">
        <f t="shared" ca="1" si="9"/>
        <v>711.75</v>
      </c>
      <c r="J114" s="22">
        <v>711.75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134.44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129.13999999999999</v>
      </c>
      <c r="T117" s="22">
        <v>100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229.14</v>
      </c>
    </row>
    <row r="118" spans="1:67" x14ac:dyDescent="0.2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372.71999999999997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473.19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473.19</v>
      </c>
    </row>
    <row r="121" spans="1:67" x14ac:dyDescent="0.2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408.71999999999997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458.33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458.33</v>
      </c>
    </row>
    <row r="122" spans="1:67" x14ac:dyDescent="0.2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1326.95</v>
      </c>
      <c r="H122" s="20">
        <f t="shared" si="7"/>
        <v>663.48</v>
      </c>
      <c r="I122" s="21">
        <f t="shared" ca="1" si="9"/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-297.18000000000006</v>
      </c>
      <c r="H123" s="20">
        <f t="shared" si="7"/>
        <v>651.41</v>
      </c>
      <c r="I123" s="21">
        <f t="shared" ca="1" si="9"/>
        <v>1600</v>
      </c>
      <c r="J123" s="22">
        <v>1600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2272.56</v>
      </c>
      <c r="H124" s="20">
        <f t="shared" si="7"/>
        <v>1136.28</v>
      </c>
      <c r="I124" s="21">
        <f t="shared" ca="1" si="9"/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962.46</v>
      </c>
      <c r="H125" s="20">
        <f t="shared" si="7"/>
        <v>481.23</v>
      </c>
      <c r="I125" s="21">
        <f t="shared" ca="1" si="9"/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1068.98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300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300</v>
      </c>
    </row>
    <row r="137" spans="1:67" x14ac:dyDescent="0.2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929.32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50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50</v>
      </c>
    </row>
    <row r="138" spans="1:67" x14ac:dyDescent="0.2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0</v>
      </c>
      <c r="H139" s="20">
        <f t="shared" si="12"/>
        <v>188.38</v>
      </c>
      <c r="I139" s="21">
        <f t="shared" ca="1" si="15"/>
        <v>1576.77</v>
      </c>
      <c r="J139" s="22">
        <v>1576.77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293.34000000000003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300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350</v>
      </c>
    </row>
    <row r="141" spans="1:67" x14ac:dyDescent="0.2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310.19000000000005</v>
      </c>
      <c r="H141" s="20">
        <f t="shared" si="12"/>
        <v>451.6</v>
      </c>
      <c r="I141" s="21">
        <f t="shared" ca="1" si="15"/>
        <v>593</v>
      </c>
      <c r="J141" s="22">
        <v>593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315.04000000000002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50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50</v>
      </c>
    </row>
    <row r="143" spans="1:67" x14ac:dyDescent="0.2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119.64999999999998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50</v>
      </c>
      <c r="V144" s="22">
        <v>300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350</v>
      </c>
    </row>
    <row r="145" spans="1:67" x14ac:dyDescent="0.2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285.13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50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50</v>
      </c>
    </row>
    <row r="147" spans="1:67" x14ac:dyDescent="0.2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240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240</v>
      </c>
    </row>
    <row r="152" spans="1:67" x14ac:dyDescent="0.2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0</v>
      </c>
      <c r="H154" s="20">
        <f t="shared" si="12"/>
        <v>231.28</v>
      </c>
      <c r="I154" s="21">
        <f t="shared" ca="1" si="15"/>
        <v>462.56</v>
      </c>
      <c r="J154" s="22">
        <v>462.56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105.4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105.41</v>
      </c>
    </row>
    <row r="156" spans="1:67" x14ac:dyDescent="0.2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1877.4</v>
      </c>
      <c r="H158" s="20">
        <f t="shared" si="12"/>
        <v>938.7</v>
      </c>
      <c r="I158" s="21">
        <f t="shared" ca="1" si="15"/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511.82</v>
      </c>
      <c r="H160" s="20">
        <f t="shared" si="12"/>
        <v>511.81</v>
      </c>
      <c r="I160" s="21">
        <f t="shared" ca="1" si="15"/>
        <v>511.81</v>
      </c>
      <c r="J160" s="22">
        <v>511.81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243.33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0</v>
      </c>
    </row>
    <row r="164" spans="1:67" x14ac:dyDescent="0.2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340.2</v>
      </c>
    </row>
    <row r="166" spans="1:67" x14ac:dyDescent="0.2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568.41</v>
      </c>
      <c r="H168" s="20">
        <f t="shared" si="12"/>
        <v>309.20999999999998</v>
      </c>
      <c r="I168" s="21">
        <f t="shared" ca="1" si="15"/>
        <v>150</v>
      </c>
      <c r="J168" s="22">
        <v>150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212.53999999999996</v>
      </c>
      <c r="H175" s="20">
        <f t="shared" si="12"/>
        <v>256.27</v>
      </c>
      <c r="I175" s="21">
        <f t="shared" ca="1" si="15"/>
        <v>400</v>
      </c>
      <c r="J175" s="22">
        <v>400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203.99</v>
      </c>
      <c r="H176" s="20">
        <f t="shared" si="12"/>
        <v>203.99</v>
      </c>
      <c r="I176" s="21">
        <f t="shared" ca="1" si="15"/>
        <v>203.99</v>
      </c>
      <c r="J176" s="22">
        <v>203.99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0</v>
      </c>
    </row>
    <row r="177" spans="1:67" x14ac:dyDescent="0.2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0</v>
      </c>
      <c r="H177" s="20">
        <f t="shared" si="12"/>
        <v>250.16</v>
      </c>
      <c r="I177" s="21">
        <f t="shared" ca="1" si="15"/>
        <v>500.32</v>
      </c>
      <c r="J177" s="22">
        <v>500.32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0</v>
      </c>
    </row>
    <row r="178" spans="1:67" x14ac:dyDescent="0.2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102.32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50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50</v>
      </c>
    </row>
    <row r="181" spans="1:67" x14ac:dyDescent="0.2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544.64</v>
      </c>
      <c r="H182" s="20">
        <f t="shared" si="12"/>
        <v>477.76</v>
      </c>
      <c r="I182" s="21">
        <f t="shared" ca="1" si="15"/>
        <v>410.87</v>
      </c>
      <c r="J182" s="22">
        <v>410.87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0</v>
      </c>
      <c r="H183" s="20">
        <f t="shared" si="12"/>
        <v>216.06</v>
      </c>
      <c r="I183" s="21">
        <f t="shared" ca="1" si="15"/>
        <v>432.13</v>
      </c>
      <c r="J183" s="22">
        <v>432.13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179.87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0</v>
      </c>
    </row>
    <row r="187" spans="1:67" x14ac:dyDescent="0.2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93.410000000000025</v>
      </c>
      <c r="H190" s="20">
        <f t="shared" si="12"/>
        <v>121.69999999999999</v>
      </c>
      <c r="I190" s="21">
        <f t="shared" ca="1" si="15"/>
        <v>250</v>
      </c>
      <c r="J190" s="22">
        <v>250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481.49</v>
      </c>
      <c r="H195" s="20">
        <f t="shared" si="18"/>
        <v>340.75</v>
      </c>
      <c r="I195" s="21">
        <f t="shared" ca="1" si="15"/>
        <v>200</v>
      </c>
      <c r="J195" s="22">
        <v>200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0</v>
      </c>
    </row>
    <row r="196" spans="1:67" x14ac:dyDescent="0.2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0</v>
      </c>
      <c r="H198" s="20">
        <f t="shared" si="18"/>
        <v>490.40999999999997</v>
      </c>
      <c r="I198" s="21">
        <f t="shared" ref="I198:I261" ca="1" si="21">OFFSET(INDIRECT(ADDRESS(1,MATCH($I$2,$A$1:$BN$1,0))),ROW()-1,0)</f>
        <v>1100.82</v>
      </c>
      <c r="J198" s="22">
        <v>1100.82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60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60</v>
      </c>
    </row>
    <row r="199" spans="1:67" x14ac:dyDescent="0.2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123.26999999999998</v>
      </c>
      <c r="H199" s="20">
        <f t="shared" si="18"/>
        <v>375.26</v>
      </c>
      <c r="I199" s="21">
        <f t="shared" ca="1" si="21"/>
        <v>757.24</v>
      </c>
      <c r="J199" s="22">
        <v>757.24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479.3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0</v>
      </c>
    </row>
    <row r="202" spans="1:67" x14ac:dyDescent="0.2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297.99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0</v>
      </c>
    </row>
    <row r="204" spans="1:67" x14ac:dyDescent="0.2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539</v>
      </c>
      <c r="H210" s="20">
        <f t="shared" si="18"/>
        <v>259.5</v>
      </c>
      <c r="I210" s="21">
        <f t="shared" ca="1" si="21"/>
        <v>1100</v>
      </c>
      <c r="J210" s="22">
        <v>1100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315.04000000000002</v>
      </c>
      <c r="H215" s="20">
        <f t="shared" si="18"/>
        <v>290.06</v>
      </c>
      <c r="I215" s="21">
        <f t="shared" ca="1" si="21"/>
        <v>435.07</v>
      </c>
      <c r="J215" s="22">
        <v>435.07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93.519999999999982</v>
      </c>
      <c r="I216" s="21">
        <f t="shared" ca="1" si="21"/>
        <v>787.05</v>
      </c>
      <c r="J216" s="22">
        <v>787.05</v>
      </c>
      <c r="K216" s="22">
        <v>300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300</v>
      </c>
    </row>
    <row r="217" spans="1:67" x14ac:dyDescent="0.2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0</v>
      </c>
      <c r="H217" s="20">
        <f t="shared" si="18"/>
        <v>245.87</v>
      </c>
      <c r="I217" s="21">
        <f t="shared" ca="1" si="21"/>
        <v>631.74</v>
      </c>
      <c r="J217" s="22">
        <v>631.74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70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70</v>
      </c>
    </row>
    <row r="218" spans="1:67" x14ac:dyDescent="0.2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302.01</v>
      </c>
      <c r="H218" s="20">
        <f t="shared" si="18"/>
        <v>191</v>
      </c>
      <c r="I218" s="21">
        <f t="shared" ca="1" si="21"/>
        <v>300</v>
      </c>
      <c r="J218" s="22">
        <v>300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849.61999999999989</v>
      </c>
      <c r="H222" s="20">
        <f t="shared" si="18"/>
        <v>474.80999999999995</v>
      </c>
      <c r="I222" s="21">
        <f t="shared" ca="1" si="21"/>
        <v>200</v>
      </c>
      <c r="J222" s="22">
        <v>200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50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50</v>
      </c>
    </row>
    <row r="223" spans="1:67" x14ac:dyDescent="0.2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527.04999999999995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0</v>
      </c>
    </row>
    <row r="224" spans="1:67" x14ac:dyDescent="0.2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452.4</v>
      </c>
      <c r="H226" s="20">
        <f t="shared" si="18"/>
        <v>226.2</v>
      </c>
      <c r="I226" s="21">
        <f t="shared" ca="1" si="21"/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45</v>
      </c>
      <c r="H227" s="20">
        <f t="shared" si="18"/>
        <v>486.36</v>
      </c>
      <c r="I227" s="21">
        <f t="shared" ca="1" si="21"/>
        <v>927.71</v>
      </c>
      <c r="J227" s="22">
        <v>927.71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878.32</v>
      </c>
      <c r="H229" s="20">
        <f t="shared" si="18"/>
        <v>439.16</v>
      </c>
      <c r="I229" s="21">
        <f t="shared" ca="1" si="21"/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421.76</v>
      </c>
      <c r="H233" s="20">
        <f t="shared" si="18"/>
        <v>285.88</v>
      </c>
      <c r="I233" s="21">
        <f t="shared" ca="1" si="21"/>
        <v>150</v>
      </c>
      <c r="J233" s="22">
        <v>150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181.9</v>
      </c>
      <c r="H239" s="20">
        <f t="shared" si="18"/>
        <v>181.9</v>
      </c>
      <c r="I239" s="21">
        <f t="shared" ca="1" si="21"/>
        <v>181.9</v>
      </c>
      <c r="J239" s="22">
        <v>181.9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497.18</v>
      </c>
      <c r="H242" s="20">
        <f t="shared" si="18"/>
        <v>248.59</v>
      </c>
      <c r="I242" s="21">
        <f t="shared" ca="1" si="21"/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336.73</v>
      </c>
      <c r="H243" s="20">
        <f t="shared" si="18"/>
        <v>178.36</v>
      </c>
      <c r="I243" s="21">
        <f t="shared" ca="1" si="21"/>
        <v>20</v>
      </c>
      <c r="J243" s="22">
        <v>20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802.73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377.76</v>
      </c>
    </row>
    <row r="246" spans="1:67" x14ac:dyDescent="0.2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544.67999999999995</v>
      </c>
      <c r="H247" s="20">
        <f t="shared" si="18"/>
        <v>444.67999999999995</v>
      </c>
      <c r="I247" s="21">
        <f t="shared" ca="1" si="21"/>
        <v>544.67999999999995</v>
      </c>
      <c r="J247" s="22">
        <v>544.67999999999995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326.18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0</v>
      </c>
    </row>
    <row r="252" spans="1:67" x14ac:dyDescent="0.2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426.28999999999996</v>
      </c>
      <c r="H254" s="20">
        <f t="shared" si="18"/>
        <v>209.64999999999998</v>
      </c>
      <c r="I254" s="21">
        <f t="shared" ca="1" si="21"/>
        <v>225</v>
      </c>
      <c r="J254" s="22">
        <v>225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116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116</v>
      </c>
    </row>
    <row r="255" spans="1:67" x14ac:dyDescent="0.2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584.05000000000007</v>
      </c>
      <c r="H263" s="20">
        <f t="shared" si="24"/>
        <v>183.67000000000002</v>
      </c>
      <c r="I263" s="21">
        <f t="shared" ca="1" si="26"/>
        <v>77.3</v>
      </c>
      <c r="J263" s="22">
        <v>77.3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260.33000000000004</v>
      </c>
      <c r="H266" s="20">
        <f t="shared" si="24"/>
        <v>80.160000000000025</v>
      </c>
      <c r="I266" s="21">
        <f t="shared" ca="1" si="26"/>
        <v>300</v>
      </c>
      <c r="J266" s="22">
        <v>300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200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200</v>
      </c>
    </row>
    <row r="267" spans="1:67" x14ac:dyDescent="0.2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110414.57999999996</v>
      </c>
      <c r="H267" s="23">
        <f>SUM(H5:H266)</f>
        <v>114687.84999999998</v>
      </c>
      <c r="I267" s="23">
        <f ca="1">SUM(I5:I266)</f>
        <v>179471.21000000011</v>
      </c>
      <c r="J267" s="27">
        <f t="shared" si="27"/>
        <v>179471.21000000011</v>
      </c>
      <c r="K267" s="27">
        <f t="shared" si="27"/>
        <v>4220</v>
      </c>
      <c r="L267" s="27">
        <f t="shared" si="27"/>
        <v>1000</v>
      </c>
      <c r="M267" s="27">
        <f t="shared" si="27"/>
        <v>325</v>
      </c>
      <c r="N267" s="27">
        <f t="shared" si="27"/>
        <v>664.27</v>
      </c>
      <c r="O267" s="27">
        <f t="shared" si="27"/>
        <v>0</v>
      </c>
      <c r="P267" s="27">
        <f t="shared" si="27"/>
        <v>1613.02</v>
      </c>
      <c r="Q267" s="27">
        <f t="shared" si="27"/>
        <v>0</v>
      </c>
      <c r="R267" s="27">
        <f t="shared" si="27"/>
        <v>3857.6700000000005</v>
      </c>
      <c r="S267" s="27">
        <f t="shared" si="27"/>
        <v>129.13999999999999</v>
      </c>
      <c r="T267" s="27">
        <f t="shared" si="27"/>
        <v>895</v>
      </c>
      <c r="U267" s="27">
        <f t="shared" si="27"/>
        <v>450</v>
      </c>
      <c r="V267" s="27">
        <f t="shared" si="27"/>
        <v>1740</v>
      </c>
      <c r="W267" s="27">
        <f t="shared" si="27"/>
        <v>1223.46</v>
      </c>
      <c r="X267" s="27">
        <f t="shared" si="27"/>
        <v>645</v>
      </c>
      <c r="Y267" s="27">
        <f t="shared" si="27"/>
        <v>150</v>
      </c>
      <c r="Z267" s="27">
        <f t="shared" si="27"/>
        <v>1150.5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50</v>
      </c>
      <c r="AE267" s="27">
        <f t="shared" si="27"/>
        <v>0</v>
      </c>
      <c r="AF267" s="27">
        <f t="shared" si="27"/>
        <v>0</v>
      </c>
      <c r="AG267" s="27">
        <f t="shared" si="27"/>
        <v>1571.8899999999999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1087</v>
      </c>
      <c r="AL267" s="27">
        <f t="shared" si="27"/>
        <v>0</v>
      </c>
      <c r="AM267" s="27">
        <f t="shared" si="27"/>
        <v>0</v>
      </c>
      <c r="AN267" s="27">
        <f t="shared" si="27"/>
        <v>2100</v>
      </c>
      <c r="AO267" s="27">
        <f t="shared" si="27"/>
        <v>450</v>
      </c>
      <c r="AP267" s="27">
        <f t="shared" si="27"/>
        <v>1836.12</v>
      </c>
      <c r="AQ267" s="27">
        <f t="shared" si="27"/>
        <v>1017.82</v>
      </c>
      <c r="AR267" s="27">
        <f t="shared" si="27"/>
        <v>1154.81</v>
      </c>
      <c r="AS267" s="27">
        <f t="shared" si="27"/>
        <v>200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30075.77</v>
      </c>
    </row>
    <row r="271" spans="1:67" x14ac:dyDescent="0.2">
      <c r="M271" s="5" t="s">
        <v>571</v>
      </c>
    </row>
    <row r="273" spans="1:12" s="5" customFormat="1" x14ac:dyDescent="0.2">
      <c r="A273" s="1"/>
      <c r="B273" s="3"/>
      <c r="C273" s="3"/>
      <c r="J273" s="9"/>
      <c r="L273" s="5" t="s">
        <v>572</v>
      </c>
    </row>
  </sheetData>
  <autoFilter ref="A3:J269" xr:uid="{00000000-0009-0000-0000-000006000000}"/>
  <pageMargins left="0.7" right="0.7" top="0.75" bottom="0.75" header="0.3" footer="0.3"/>
  <pageSetup paperSize="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1"/>
  <dimension ref="A1:BO273"/>
  <sheetViews>
    <sheetView showGridLines="0" zoomScaleNormal="100" workbookViewId="0">
      <pane xSplit="8" ySplit="4" topLeftCell="I260" activePane="bottomRight" state="frozen"/>
      <selection activeCell="T84" sqref="T84"/>
      <selection pane="topRight" activeCell="T84" sqref="T84"/>
      <selection pane="bottomLeft" activeCell="T84" sqref="T84"/>
      <selection pane="bottomRight" activeCell="I278" sqref="I278"/>
    </sheetView>
  </sheetViews>
  <sheetFormatPr baseColWidth="10" defaultRowHeight="12.75" x14ac:dyDescent="0.2"/>
  <cols>
    <col min="1" max="1" width="5" style="1" bestFit="1" customWidth="1"/>
    <col min="2" max="2" width="24.140625" style="3" bestFit="1" customWidth="1"/>
    <col min="3" max="3" width="14" style="3" bestFit="1" customWidth="1"/>
    <col min="4" max="4" width="14.28515625" style="5" customWidth="1"/>
    <col min="5" max="9" width="11.7109375" style="5" customWidth="1"/>
    <col min="10" max="10" width="11.7109375" style="9" customWidth="1"/>
    <col min="11" max="11" width="9.7109375" style="5" customWidth="1"/>
    <col min="12" max="12" width="10.5703125" style="5" customWidth="1"/>
    <col min="13" max="13" width="11.140625" style="5" customWidth="1"/>
    <col min="14" max="14" width="9.7109375" style="5" customWidth="1"/>
    <col min="15" max="15" width="10" style="5" customWidth="1"/>
    <col min="16" max="16" width="10.7109375" style="5" customWidth="1"/>
    <col min="17" max="18" width="9.7109375" style="5" customWidth="1"/>
    <col min="19" max="19" width="10.7109375" style="5" customWidth="1"/>
    <col min="20" max="20" width="10.140625" style="5" customWidth="1"/>
    <col min="21" max="21" width="10.7109375" style="5" customWidth="1"/>
    <col min="22" max="22" width="11.42578125" style="5" customWidth="1"/>
    <col min="23" max="23" width="12.28515625" style="5" customWidth="1"/>
    <col min="24" max="24" width="11" style="5" customWidth="1"/>
    <col min="25" max="25" width="8.140625" style="5" customWidth="1"/>
    <col min="26" max="26" width="11.28515625" style="5" customWidth="1"/>
    <col min="27" max="29" width="12.42578125" style="5" customWidth="1"/>
    <col min="30" max="30" width="9.28515625" style="5" customWidth="1"/>
    <col min="31" max="31" width="11.42578125" style="5" customWidth="1"/>
    <col min="32" max="32" width="10.28515625" style="5" customWidth="1"/>
    <col min="33" max="33" width="8.28515625" style="5" customWidth="1"/>
    <col min="34" max="34" width="10.5703125" style="5" customWidth="1"/>
    <col min="35" max="35" width="11.7109375" style="5" customWidth="1"/>
    <col min="36" max="36" width="8.85546875" style="5" customWidth="1"/>
    <col min="37" max="37" width="10.42578125" style="5" customWidth="1"/>
    <col min="38" max="39" width="9" style="5" customWidth="1"/>
    <col min="40" max="40" width="9.7109375" style="5" customWidth="1"/>
    <col min="41" max="41" width="9" style="5" customWidth="1"/>
    <col min="42" max="42" width="13.85546875" style="5" customWidth="1"/>
    <col min="43" max="44" width="9" style="5" customWidth="1"/>
    <col min="45" max="45" width="11" style="5" customWidth="1"/>
    <col min="46" max="66" width="9" style="5" customWidth="1"/>
    <col min="67" max="67" width="12.42578125" style="5" customWidth="1"/>
    <col min="68" max="244" width="11.42578125" style="3"/>
    <col min="245" max="245" width="5" style="3" bestFit="1" customWidth="1"/>
    <col min="246" max="246" width="24.140625" style="3" bestFit="1" customWidth="1"/>
    <col min="247" max="247" width="14" style="3" bestFit="1" customWidth="1"/>
    <col min="248" max="248" width="14.28515625" style="3" customWidth="1"/>
    <col min="249" max="250" width="11.7109375" style="3" customWidth="1"/>
    <col min="251" max="252" width="11.7109375" style="3" bestFit="1" customWidth="1"/>
    <col min="253" max="253" width="11.7109375" style="3" customWidth="1"/>
    <col min="254" max="254" width="9.7109375" style="3" customWidth="1"/>
    <col min="255" max="255" width="10.5703125" style="3" customWidth="1"/>
    <col min="256" max="256" width="11.140625" style="3" customWidth="1"/>
    <col min="257" max="257" width="9.7109375" style="3" customWidth="1"/>
    <col min="258" max="258" width="10" style="3" customWidth="1"/>
    <col min="259" max="259" width="10.7109375" style="3" customWidth="1"/>
    <col min="260" max="261" width="9.7109375" style="3" customWidth="1"/>
    <col min="262" max="262" width="10.7109375" style="3" customWidth="1"/>
    <col min="263" max="263" width="10.140625" style="3" customWidth="1"/>
    <col min="264" max="264" width="10.7109375" style="3" customWidth="1"/>
    <col min="265" max="265" width="11.42578125" style="3" customWidth="1"/>
    <col min="266" max="266" width="12.28515625" style="3" customWidth="1"/>
    <col min="267" max="267" width="11" style="3" customWidth="1"/>
    <col min="268" max="268" width="8.140625" style="3" customWidth="1"/>
    <col min="269" max="269" width="11.28515625" style="3" customWidth="1"/>
    <col min="270" max="272" width="12.42578125" style="3" customWidth="1"/>
    <col min="273" max="273" width="9.28515625" style="3" customWidth="1"/>
    <col min="274" max="274" width="11.42578125" style="3" customWidth="1"/>
    <col min="275" max="275" width="10.28515625" style="3" customWidth="1"/>
    <col min="276" max="276" width="8.28515625" style="3" customWidth="1"/>
    <col min="277" max="277" width="10.5703125" style="3" customWidth="1"/>
    <col min="278" max="278" width="11.7109375" style="3" customWidth="1"/>
    <col min="279" max="279" width="8.85546875" style="3" customWidth="1"/>
    <col min="280" max="280" width="10.42578125" style="3" customWidth="1"/>
    <col min="281" max="282" width="9" style="3" customWidth="1"/>
    <col min="283" max="283" width="9.7109375" style="3" customWidth="1"/>
    <col min="284" max="285" width="9" style="3" customWidth="1"/>
    <col min="286" max="286" width="12.42578125" style="3" customWidth="1"/>
    <col min="287" max="320" width="0" style="3" hidden="1" customWidth="1"/>
    <col min="321" max="500" width="11.42578125" style="3"/>
    <col min="501" max="501" width="5" style="3" bestFit="1" customWidth="1"/>
    <col min="502" max="502" width="24.140625" style="3" bestFit="1" customWidth="1"/>
    <col min="503" max="503" width="14" style="3" bestFit="1" customWidth="1"/>
    <col min="504" max="504" width="14.28515625" style="3" customWidth="1"/>
    <col min="505" max="506" width="11.7109375" style="3" customWidth="1"/>
    <col min="507" max="508" width="11.7109375" style="3" bestFit="1" customWidth="1"/>
    <col min="509" max="509" width="11.7109375" style="3" customWidth="1"/>
    <col min="510" max="510" width="9.7109375" style="3" customWidth="1"/>
    <col min="511" max="511" width="10.5703125" style="3" customWidth="1"/>
    <col min="512" max="512" width="11.140625" style="3" customWidth="1"/>
    <col min="513" max="513" width="9.7109375" style="3" customWidth="1"/>
    <col min="514" max="514" width="10" style="3" customWidth="1"/>
    <col min="515" max="515" width="10.7109375" style="3" customWidth="1"/>
    <col min="516" max="517" width="9.7109375" style="3" customWidth="1"/>
    <col min="518" max="518" width="10.7109375" style="3" customWidth="1"/>
    <col min="519" max="519" width="10.140625" style="3" customWidth="1"/>
    <col min="520" max="520" width="10.7109375" style="3" customWidth="1"/>
    <col min="521" max="521" width="11.42578125" style="3" customWidth="1"/>
    <col min="522" max="522" width="12.28515625" style="3" customWidth="1"/>
    <col min="523" max="523" width="11" style="3" customWidth="1"/>
    <col min="524" max="524" width="8.140625" style="3" customWidth="1"/>
    <col min="525" max="525" width="11.28515625" style="3" customWidth="1"/>
    <col min="526" max="528" width="12.42578125" style="3" customWidth="1"/>
    <col min="529" max="529" width="9.28515625" style="3" customWidth="1"/>
    <col min="530" max="530" width="11.42578125" style="3" customWidth="1"/>
    <col min="531" max="531" width="10.28515625" style="3" customWidth="1"/>
    <col min="532" max="532" width="8.28515625" style="3" customWidth="1"/>
    <col min="533" max="533" width="10.5703125" style="3" customWidth="1"/>
    <col min="534" max="534" width="11.7109375" style="3" customWidth="1"/>
    <col min="535" max="535" width="8.85546875" style="3" customWidth="1"/>
    <col min="536" max="536" width="10.42578125" style="3" customWidth="1"/>
    <col min="537" max="538" width="9" style="3" customWidth="1"/>
    <col min="539" max="539" width="9.7109375" style="3" customWidth="1"/>
    <col min="540" max="541" width="9" style="3" customWidth="1"/>
    <col min="542" max="542" width="12.42578125" style="3" customWidth="1"/>
    <col min="543" max="576" width="0" style="3" hidden="1" customWidth="1"/>
    <col min="577" max="756" width="11.42578125" style="3"/>
    <col min="757" max="757" width="5" style="3" bestFit="1" customWidth="1"/>
    <col min="758" max="758" width="24.140625" style="3" bestFit="1" customWidth="1"/>
    <col min="759" max="759" width="14" style="3" bestFit="1" customWidth="1"/>
    <col min="760" max="760" width="14.28515625" style="3" customWidth="1"/>
    <col min="761" max="762" width="11.7109375" style="3" customWidth="1"/>
    <col min="763" max="764" width="11.7109375" style="3" bestFit="1" customWidth="1"/>
    <col min="765" max="765" width="11.7109375" style="3" customWidth="1"/>
    <col min="766" max="766" width="9.7109375" style="3" customWidth="1"/>
    <col min="767" max="767" width="10.5703125" style="3" customWidth="1"/>
    <col min="768" max="768" width="11.140625" style="3" customWidth="1"/>
    <col min="769" max="769" width="9.7109375" style="3" customWidth="1"/>
    <col min="770" max="770" width="10" style="3" customWidth="1"/>
    <col min="771" max="771" width="10.7109375" style="3" customWidth="1"/>
    <col min="772" max="773" width="9.7109375" style="3" customWidth="1"/>
    <col min="774" max="774" width="10.7109375" style="3" customWidth="1"/>
    <col min="775" max="775" width="10.140625" style="3" customWidth="1"/>
    <col min="776" max="776" width="10.7109375" style="3" customWidth="1"/>
    <col min="777" max="777" width="11.42578125" style="3" customWidth="1"/>
    <col min="778" max="778" width="12.28515625" style="3" customWidth="1"/>
    <col min="779" max="779" width="11" style="3" customWidth="1"/>
    <col min="780" max="780" width="8.140625" style="3" customWidth="1"/>
    <col min="781" max="781" width="11.28515625" style="3" customWidth="1"/>
    <col min="782" max="784" width="12.42578125" style="3" customWidth="1"/>
    <col min="785" max="785" width="9.28515625" style="3" customWidth="1"/>
    <col min="786" max="786" width="11.42578125" style="3" customWidth="1"/>
    <col min="787" max="787" width="10.28515625" style="3" customWidth="1"/>
    <col min="788" max="788" width="8.28515625" style="3" customWidth="1"/>
    <col min="789" max="789" width="10.5703125" style="3" customWidth="1"/>
    <col min="790" max="790" width="11.7109375" style="3" customWidth="1"/>
    <col min="791" max="791" width="8.85546875" style="3" customWidth="1"/>
    <col min="792" max="792" width="10.42578125" style="3" customWidth="1"/>
    <col min="793" max="794" width="9" style="3" customWidth="1"/>
    <col min="795" max="795" width="9.7109375" style="3" customWidth="1"/>
    <col min="796" max="797" width="9" style="3" customWidth="1"/>
    <col min="798" max="798" width="12.42578125" style="3" customWidth="1"/>
    <col min="799" max="832" width="0" style="3" hidden="1" customWidth="1"/>
    <col min="833" max="1012" width="11.42578125" style="3"/>
    <col min="1013" max="1013" width="5" style="3" bestFit="1" customWidth="1"/>
    <col min="1014" max="1014" width="24.140625" style="3" bestFit="1" customWidth="1"/>
    <col min="1015" max="1015" width="14" style="3" bestFit="1" customWidth="1"/>
    <col min="1016" max="1016" width="14.28515625" style="3" customWidth="1"/>
    <col min="1017" max="1018" width="11.7109375" style="3" customWidth="1"/>
    <col min="1019" max="1020" width="11.7109375" style="3" bestFit="1" customWidth="1"/>
    <col min="1021" max="1021" width="11.7109375" style="3" customWidth="1"/>
    <col min="1022" max="1022" width="9.7109375" style="3" customWidth="1"/>
    <col min="1023" max="1023" width="10.5703125" style="3" customWidth="1"/>
    <col min="1024" max="1024" width="11.140625" style="3" customWidth="1"/>
    <col min="1025" max="1025" width="9.7109375" style="3" customWidth="1"/>
    <col min="1026" max="1026" width="10" style="3" customWidth="1"/>
    <col min="1027" max="1027" width="10.7109375" style="3" customWidth="1"/>
    <col min="1028" max="1029" width="9.7109375" style="3" customWidth="1"/>
    <col min="1030" max="1030" width="10.7109375" style="3" customWidth="1"/>
    <col min="1031" max="1031" width="10.140625" style="3" customWidth="1"/>
    <col min="1032" max="1032" width="10.7109375" style="3" customWidth="1"/>
    <col min="1033" max="1033" width="11.42578125" style="3" customWidth="1"/>
    <col min="1034" max="1034" width="12.28515625" style="3" customWidth="1"/>
    <col min="1035" max="1035" width="11" style="3" customWidth="1"/>
    <col min="1036" max="1036" width="8.140625" style="3" customWidth="1"/>
    <col min="1037" max="1037" width="11.28515625" style="3" customWidth="1"/>
    <col min="1038" max="1040" width="12.42578125" style="3" customWidth="1"/>
    <col min="1041" max="1041" width="9.28515625" style="3" customWidth="1"/>
    <col min="1042" max="1042" width="11.42578125" style="3" customWidth="1"/>
    <col min="1043" max="1043" width="10.28515625" style="3" customWidth="1"/>
    <col min="1044" max="1044" width="8.28515625" style="3" customWidth="1"/>
    <col min="1045" max="1045" width="10.5703125" style="3" customWidth="1"/>
    <col min="1046" max="1046" width="11.7109375" style="3" customWidth="1"/>
    <col min="1047" max="1047" width="8.85546875" style="3" customWidth="1"/>
    <col min="1048" max="1048" width="10.42578125" style="3" customWidth="1"/>
    <col min="1049" max="1050" width="9" style="3" customWidth="1"/>
    <col min="1051" max="1051" width="9.7109375" style="3" customWidth="1"/>
    <col min="1052" max="1053" width="9" style="3" customWidth="1"/>
    <col min="1054" max="1054" width="12.42578125" style="3" customWidth="1"/>
    <col min="1055" max="1088" width="0" style="3" hidden="1" customWidth="1"/>
    <col min="1089" max="1268" width="11.42578125" style="3"/>
    <col min="1269" max="1269" width="5" style="3" bestFit="1" customWidth="1"/>
    <col min="1270" max="1270" width="24.140625" style="3" bestFit="1" customWidth="1"/>
    <col min="1271" max="1271" width="14" style="3" bestFit="1" customWidth="1"/>
    <col min="1272" max="1272" width="14.28515625" style="3" customWidth="1"/>
    <col min="1273" max="1274" width="11.7109375" style="3" customWidth="1"/>
    <col min="1275" max="1276" width="11.7109375" style="3" bestFit="1" customWidth="1"/>
    <col min="1277" max="1277" width="11.7109375" style="3" customWidth="1"/>
    <col min="1278" max="1278" width="9.7109375" style="3" customWidth="1"/>
    <col min="1279" max="1279" width="10.5703125" style="3" customWidth="1"/>
    <col min="1280" max="1280" width="11.140625" style="3" customWidth="1"/>
    <col min="1281" max="1281" width="9.7109375" style="3" customWidth="1"/>
    <col min="1282" max="1282" width="10" style="3" customWidth="1"/>
    <col min="1283" max="1283" width="10.7109375" style="3" customWidth="1"/>
    <col min="1284" max="1285" width="9.7109375" style="3" customWidth="1"/>
    <col min="1286" max="1286" width="10.7109375" style="3" customWidth="1"/>
    <col min="1287" max="1287" width="10.140625" style="3" customWidth="1"/>
    <col min="1288" max="1288" width="10.7109375" style="3" customWidth="1"/>
    <col min="1289" max="1289" width="11.42578125" style="3" customWidth="1"/>
    <col min="1290" max="1290" width="12.28515625" style="3" customWidth="1"/>
    <col min="1291" max="1291" width="11" style="3" customWidth="1"/>
    <col min="1292" max="1292" width="8.140625" style="3" customWidth="1"/>
    <col min="1293" max="1293" width="11.28515625" style="3" customWidth="1"/>
    <col min="1294" max="1296" width="12.42578125" style="3" customWidth="1"/>
    <col min="1297" max="1297" width="9.28515625" style="3" customWidth="1"/>
    <col min="1298" max="1298" width="11.42578125" style="3" customWidth="1"/>
    <col min="1299" max="1299" width="10.28515625" style="3" customWidth="1"/>
    <col min="1300" max="1300" width="8.28515625" style="3" customWidth="1"/>
    <col min="1301" max="1301" width="10.5703125" style="3" customWidth="1"/>
    <col min="1302" max="1302" width="11.7109375" style="3" customWidth="1"/>
    <col min="1303" max="1303" width="8.85546875" style="3" customWidth="1"/>
    <col min="1304" max="1304" width="10.42578125" style="3" customWidth="1"/>
    <col min="1305" max="1306" width="9" style="3" customWidth="1"/>
    <col min="1307" max="1307" width="9.7109375" style="3" customWidth="1"/>
    <col min="1308" max="1309" width="9" style="3" customWidth="1"/>
    <col min="1310" max="1310" width="12.42578125" style="3" customWidth="1"/>
    <col min="1311" max="1344" width="0" style="3" hidden="1" customWidth="1"/>
    <col min="1345" max="1524" width="11.42578125" style="3"/>
    <col min="1525" max="1525" width="5" style="3" bestFit="1" customWidth="1"/>
    <col min="1526" max="1526" width="24.140625" style="3" bestFit="1" customWidth="1"/>
    <col min="1527" max="1527" width="14" style="3" bestFit="1" customWidth="1"/>
    <col min="1528" max="1528" width="14.28515625" style="3" customWidth="1"/>
    <col min="1529" max="1530" width="11.7109375" style="3" customWidth="1"/>
    <col min="1531" max="1532" width="11.7109375" style="3" bestFit="1" customWidth="1"/>
    <col min="1533" max="1533" width="11.7109375" style="3" customWidth="1"/>
    <col min="1534" max="1534" width="9.7109375" style="3" customWidth="1"/>
    <col min="1535" max="1535" width="10.5703125" style="3" customWidth="1"/>
    <col min="1536" max="1536" width="11.140625" style="3" customWidth="1"/>
    <col min="1537" max="1537" width="9.7109375" style="3" customWidth="1"/>
    <col min="1538" max="1538" width="10" style="3" customWidth="1"/>
    <col min="1539" max="1539" width="10.7109375" style="3" customWidth="1"/>
    <col min="1540" max="1541" width="9.7109375" style="3" customWidth="1"/>
    <col min="1542" max="1542" width="10.7109375" style="3" customWidth="1"/>
    <col min="1543" max="1543" width="10.140625" style="3" customWidth="1"/>
    <col min="1544" max="1544" width="10.7109375" style="3" customWidth="1"/>
    <col min="1545" max="1545" width="11.42578125" style="3" customWidth="1"/>
    <col min="1546" max="1546" width="12.28515625" style="3" customWidth="1"/>
    <col min="1547" max="1547" width="11" style="3" customWidth="1"/>
    <col min="1548" max="1548" width="8.140625" style="3" customWidth="1"/>
    <col min="1549" max="1549" width="11.28515625" style="3" customWidth="1"/>
    <col min="1550" max="1552" width="12.42578125" style="3" customWidth="1"/>
    <col min="1553" max="1553" width="9.28515625" style="3" customWidth="1"/>
    <col min="1554" max="1554" width="11.42578125" style="3" customWidth="1"/>
    <col min="1555" max="1555" width="10.28515625" style="3" customWidth="1"/>
    <col min="1556" max="1556" width="8.28515625" style="3" customWidth="1"/>
    <col min="1557" max="1557" width="10.5703125" style="3" customWidth="1"/>
    <col min="1558" max="1558" width="11.7109375" style="3" customWidth="1"/>
    <col min="1559" max="1559" width="8.85546875" style="3" customWidth="1"/>
    <col min="1560" max="1560" width="10.42578125" style="3" customWidth="1"/>
    <col min="1561" max="1562" width="9" style="3" customWidth="1"/>
    <col min="1563" max="1563" width="9.7109375" style="3" customWidth="1"/>
    <col min="1564" max="1565" width="9" style="3" customWidth="1"/>
    <col min="1566" max="1566" width="12.42578125" style="3" customWidth="1"/>
    <col min="1567" max="1600" width="0" style="3" hidden="1" customWidth="1"/>
    <col min="1601" max="1780" width="11.42578125" style="3"/>
    <col min="1781" max="1781" width="5" style="3" bestFit="1" customWidth="1"/>
    <col min="1782" max="1782" width="24.140625" style="3" bestFit="1" customWidth="1"/>
    <col min="1783" max="1783" width="14" style="3" bestFit="1" customWidth="1"/>
    <col min="1784" max="1784" width="14.28515625" style="3" customWidth="1"/>
    <col min="1785" max="1786" width="11.7109375" style="3" customWidth="1"/>
    <col min="1787" max="1788" width="11.7109375" style="3" bestFit="1" customWidth="1"/>
    <col min="1789" max="1789" width="11.7109375" style="3" customWidth="1"/>
    <col min="1790" max="1790" width="9.7109375" style="3" customWidth="1"/>
    <col min="1791" max="1791" width="10.5703125" style="3" customWidth="1"/>
    <col min="1792" max="1792" width="11.140625" style="3" customWidth="1"/>
    <col min="1793" max="1793" width="9.7109375" style="3" customWidth="1"/>
    <col min="1794" max="1794" width="10" style="3" customWidth="1"/>
    <col min="1795" max="1795" width="10.7109375" style="3" customWidth="1"/>
    <col min="1796" max="1797" width="9.7109375" style="3" customWidth="1"/>
    <col min="1798" max="1798" width="10.7109375" style="3" customWidth="1"/>
    <col min="1799" max="1799" width="10.140625" style="3" customWidth="1"/>
    <col min="1800" max="1800" width="10.7109375" style="3" customWidth="1"/>
    <col min="1801" max="1801" width="11.42578125" style="3" customWidth="1"/>
    <col min="1802" max="1802" width="12.28515625" style="3" customWidth="1"/>
    <col min="1803" max="1803" width="11" style="3" customWidth="1"/>
    <col min="1804" max="1804" width="8.140625" style="3" customWidth="1"/>
    <col min="1805" max="1805" width="11.28515625" style="3" customWidth="1"/>
    <col min="1806" max="1808" width="12.42578125" style="3" customWidth="1"/>
    <col min="1809" max="1809" width="9.28515625" style="3" customWidth="1"/>
    <col min="1810" max="1810" width="11.42578125" style="3" customWidth="1"/>
    <col min="1811" max="1811" width="10.28515625" style="3" customWidth="1"/>
    <col min="1812" max="1812" width="8.28515625" style="3" customWidth="1"/>
    <col min="1813" max="1813" width="10.5703125" style="3" customWidth="1"/>
    <col min="1814" max="1814" width="11.7109375" style="3" customWidth="1"/>
    <col min="1815" max="1815" width="8.85546875" style="3" customWidth="1"/>
    <col min="1816" max="1816" width="10.42578125" style="3" customWidth="1"/>
    <col min="1817" max="1818" width="9" style="3" customWidth="1"/>
    <col min="1819" max="1819" width="9.7109375" style="3" customWidth="1"/>
    <col min="1820" max="1821" width="9" style="3" customWidth="1"/>
    <col min="1822" max="1822" width="12.42578125" style="3" customWidth="1"/>
    <col min="1823" max="1856" width="0" style="3" hidden="1" customWidth="1"/>
    <col min="1857" max="2036" width="11.42578125" style="3"/>
    <col min="2037" max="2037" width="5" style="3" bestFit="1" customWidth="1"/>
    <col min="2038" max="2038" width="24.140625" style="3" bestFit="1" customWidth="1"/>
    <col min="2039" max="2039" width="14" style="3" bestFit="1" customWidth="1"/>
    <col min="2040" max="2040" width="14.28515625" style="3" customWidth="1"/>
    <col min="2041" max="2042" width="11.7109375" style="3" customWidth="1"/>
    <col min="2043" max="2044" width="11.7109375" style="3" bestFit="1" customWidth="1"/>
    <col min="2045" max="2045" width="11.7109375" style="3" customWidth="1"/>
    <col min="2046" max="2046" width="9.7109375" style="3" customWidth="1"/>
    <col min="2047" max="2047" width="10.5703125" style="3" customWidth="1"/>
    <col min="2048" max="2048" width="11.140625" style="3" customWidth="1"/>
    <col min="2049" max="2049" width="9.7109375" style="3" customWidth="1"/>
    <col min="2050" max="2050" width="10" style="3" customWidth="1"/>
    <col min="2051" max="2051" width="10.7109375" style="3" customWidth="1"/>
    <col min="2052" max="2053" width="9.7109375" style="3" customWidth="1"/>
    <col min="2054" max="2054" width="10.7109375" style="3" customWidth="1"/>
    <col min="2055" max="2055" width="10.140625" style="3" customWidth="1"/>
    <col min="2056" max="2056" width="10.7109375" style="3" customWidth="1"/>
    <col min="2057" max="2057" width="11.42578125" style="3" customWidth="1"/>
    <col min="2058" max="2058" width="12.28515625" style="3" customWidth="1"/>
    <col min="2059" max="2059" width="11" style="3" customWidth="1"/>
    <col min="2060" max="2060" width="8.140625" style="3" customWidth="1"/>
    <col min="2061" max="2061" width="11.28515625" style="3" customWidth="1"/>
    <col min="2062" max="2064" width="12.42578125" style="3" customWidth="1"/>
    <col min="2065" max="2065" width="9.28515625" style="3" customWidth="1"/>
    <col min="2066" max="2066" width="11.42578125" style="3" customWidth="1"/>
    <col min="2067" max="2067" width="10.28515625" style="3" customWidth="1"/>
    <col min="2068" max="2068" width="8.28515625" style="3" customWidth="1"/>
    <col min="2069" max="2069" width="10.5703125" style="3" customWidth="1"/>
    <col min="2070" max="2070" width="11.7109375" style="3" customWidth="1"/>
    <col min="2071" max="2071" width="8.85546875" style="3" customWidth="1"/>
    <col min="2072" max="2072" width="10.42578125" style="3" customWidth="1"/>
    <col min="2073" max="2074" width="9" style="3" customWidth="1"/>
    <col min="2075" max="2075" width="9.7109375" style="3" customWidth="1"/>
    <col min="2076" max="2077" width="9" style="3" customWidth="1"/>
    <col min="2078" max="2078" width="12.42578125" style="3" customWidth="1"/>
    <col min="2079" max="2112" width="0" style="3" hidden="1" customWidth="1"/>
    <col min="2113" max="2292" width="11.42578125" style="3"/>
    <col min="2293" max="2293" width="5" style="3" bestFit="1" customWidth="1"/>
    <col min="2294" max="2294" width="24.140625" style="3" bestFit="1" customWidth="1"/>
    <col min="2295" max="2295" width="14" style="3" bestFit="1" customWidth="1"/>
    <col min="2296" max="2296" width="14.28515625" style="3" customWidth="1"/>
    <col min="2297" max="2298" width="11.7109375" style="3" customWidth="1"/>
    <col min="2299" max="2300" width="11.7109375" style="3" bestFit="1" customWidth="1"/>
    <col min="2301" max="2301" width="11.7109375" style="3" customWidth="1"/>
    <col min="2302" max="2302" width="9.7109375" style="3" customWidth="1"/>
    <col min="2303" max="2303" width="10.5703125" style="3" customWidth="1"/>
    <col min="2304" max="2304" width="11.140625" style="3" customWidth="1"/>
    <col min="2305" max="2305" width="9.7109375" style="3" customWidth="1"/>
    <col min="2306" max="2306" width="10" style="3" customWidth="1"/>
    <col min="2307" max="2307" width="10.7109375" style="3" customWidth="1"/>
    <col min="2308" max="2309" width="9.7109375" style="3" customWidth="1"/>
    <col min="2310" max="2310" width="10.7109375" style="3" customWidth="1"/>
    <col min="2311" max="2311" width="10.140625" style="3" customWidth="1"/>
    <col min="2312" max="2312" width="10.7109375" style="3" customWidth="1"/>
    <col min="2313" max="2313" width="11.42578125" style="3" customWidth="1"/>
    <col min="2314" max="2314" width="12.28515625" style="3" customWidth="1"/>
    <col min="2315" max="2315" width="11" style="3" customWidth="1"/>
    <col min="2316" max="2316" width="8.140625" style="3" customWidth="1"/>
    <col min="2317" max="2317" width="11.28515625" style="3" customWidth="1"/>
    <col min="2318" max="2320" width="12.42578125" style="3" customWidth="1"/>
    <col min="2321" max="2321" width="9.28515625" style="3" customWidth="1"/>
    <col min="2322" max="2322" width="11.42578125" style="3" customWidth="1"/>
    <col min="2323" max="2323" width="10.28515625" style="3" customWidth="1"/>
    <col min="2324" max="2324" width="8.28515625" style="3" customWidth="1"/>
    <col min="2325" max="2325" width="10.5703125" style="3" customWidth="1"/>
    <col min="2326" max="2326" width="11.7109375" style="3" customWidth="1"/>
    <col min="2327" max="2327" width="8.85546875" style="3" customWidth="1"/>
    <col min="2328" max="2328" width="10.42578125" style="3" customWidth="1"/>
    <col min="2329" max="2330" width="9" style="3" customWidth="1"/>
    <col min="2331" max="2331" width="9.7109375" style="3" customWidth="1"/>
    <col min="2332" max="2333" width="9" style="3" customWidth="1"/>
    <col min="2334" max="2334" width="12.42578125" style="3" customWidth="1"/>
    <col min="2335" max="2368" width="0" style="3" hidden="1" customWidth="1"/>
    <col min="2369" max="2548" width="11.42578125" style="3"/>
    <col min="2549" max="2549" width="5" style="3" bestFit="1" customWidth="1"/>
    <col min="2550" max="2550" width="24.140625" style="3" bestFit="1" customWidth="1"/>
    <col min="2551" max="2551" width="14" style="3" bestFit="1" customWidth="1"/>
    <col min="2552" max="2552" width="14.28515625" style="3" customWidth="1"/>
    <col min="2553" max="2554" width="11.7109375" style="3" customWidth="1"/>
    <col min="2555" max="2556" width="11.7109375" style="3" bestFit="1" customWidth="1"/>
    <col min="2557" max="2557" width="11.7109375" style="3" customWidth="1"/>
    <col min="2558" max="2558" width="9.7109375" style="3" customWidth="1"/>
    <col min="2559" max="2559" width="10.5703125" style="3" customWidth="1"/>
    <col min="2560" max="2560" width="11.140625" style="3" customWidth="1"/>
    <col min="2561" max="2561" width="9.7109375" style="3" customWidth="1"/>
    <col min="2562" max="2562" width="10" style="3" customWidth="1"/>
    <col min="2563" max="2563" width="10.7109375" style="3" customWidth="1"/>
    <col min="2564" max="2565" width="9.7109375" style="3" customWidth="1"/>
    <col min="2566" max="2566" width="10.7109375" style="3" customWidth="1"/>
    <col min="2567" max="2567" width="10.140625" style="3" customWidth="1"/>
    <col min="2568" max="2568" width="10.7109375" style="3" customWidth="1"/>
    <col min="2569" max="2569" width="11.42578125" style="3" customWidth="1"/>
    <col min="2570" max="2570" width="12.28515625" style="3" customWidth="1"/>
    <col min="2571" max="2571" width="11" style="3" customWidth="1"/>
    <col min="2572" max="2572" width="8.140625" style="3" customWidth="1"/>
    <col min="2573" max="2573" width="11.28515625" style="3" customWidth="1"/>
    <col min="2574" max="2576" width="12.42578125" style="3" customWidth="1"/>
    <col min="2577" max="2577" width="9.28515625" style="3" customWidth="1"/>
    <col min="2578" max="2578" width="11.42578125" style="3" customWidth="1"/>
    <col min="2579" max="2579" width="10.28515625" style="3" customWidth="1"/>
    <col min="2580" max="2580" width="8.28515625" style="3" customWidth="1"/>
    <col min="2581" max="2581" width="10.5703125" style="3" customWidth="1"/>
    <col min="2582" max="2582" width="11.7109375" style="3" customWidth="1"/>
    <col min="2583" max="2583" width="8.85546875" style="3" customWidth="1"/>
    <col min="2584" max="2584" width="10.42578125" style="3" customWidth="1"/>
    <col min="2585" max="2586" width="9" style="3" customWidth="1"/>
    <col min="2587" max="2587" width="9.7109375" style="3" customWidth="1"/>
    <col min="2588" max="2589" width="9" style="3" customWidth="1"/>
    <col min="2590" max="2590" width="12.42578125" style="3" customWidth="1"/>
    <col min="2591" max="2624" width="0" style="3" hidden="1" customWidth="1"/>
    <col min="2625" max="2804" width="11.42578125" style="3"/>
    <col min="2805" max="2805" width="5" style="3" bestFit="1" customWidth="1"/>
    <col min="2806" max="2806" width="24.140625" style="3" bestFit="1" customWidth="1"/>
    <col min="2807" max="2807" width="14" style="3" bestFit="1" customWidth="1"/>
    <col min="2808" max="2808" width="14.28515625" style="3" customWidth="1"/>
    <col min="2809" max="2810" width="11.7109375" style="3" customWidth="1"/>
    <col min="2811" max="2812" width="11.7109375" style="3" bestFit="1" customWidth="1"/>
    <col min="2813" max="2813" width="11.7109375" style="3" customWidth="1"/>
    <col min="2814" max="2814" width="9.7109375" style="3" customWidth="1"/>
    <col min="2815" max="2815" width="10.5703125" style="3" customWidth="1"/>
    <col min="2816" max="2816" width="11.140625" style="3" customWidth="1"/>
    <col min="2817" max="2817" width="9.7109375" style="3" customWidth="1"/>
    <col min="2818" max="2818" width="10" style="3" customWidth="1"/>
    <col min="2819" max="2819" width="10.7109375" style="3" customWidth="1"/>
    <col min="2820" max="2821" width="9.7109375" style="3" customWidth="1"/>
    <col min="2822" max="2822" width="10.7109375" style="3" customWidth="1"/>
    <col min="2823" max="2823" width="10.140625" style="3" customWidth="1"/>
    <col min="2824" max="2824" width="10.7109375" style="3" customWidth="1"/>
    <col min="2825" max="2825" width="11.42578125" style="3" customWidth="1"/>
    <col min="2826" max="2826" width="12.28515625" style="3" customWidth="1"/>
    <col min="2827" max="2827" width="11" style="3" customWidth="1"/>
    <col min="2828" max="2828" width="8.140625" style="3" customWidth="1"/>
    <col min="2829" max="2829" width="11.28515625" style="3" customWidth="1"/>
    <col min="2830" max="2832" width="12.42578125" style="3" customWidth="1"/>
    <col min="2833" max="2833" width="9.28515625" style="3" customWidth="1"/>
    <col min="2834" max="2834" width="11.42578125" style="3" customWidth="1"/>
    <col min="2835" max="2835" width="10.28515625" style="3" customWidth="1"/>
    <col min="2836" max="2836" width="8.28515625" style="3" customWidth="1"/>
    <col min="2837" max="2837" width="10.5703125" style="3" customWidth="1"/>
    <col min="2838" max="2838" width="11.7109375" style="3" customWidth="1"/>
    <col min="2839" max="2839" width="8.85546875" style="3" customWidth="1"/>
    <col min="2840" max="2840" width="10.42578125" style="3" customWidth="1"/>
    <col min="2841" max="2842" width="9" style="3" customWidth="1"/>
    <col min="2843" max="2843" width="9.7109375" style="3" customWidth="1"/>
    <col min="2844" max="2845" width="9" style="3" customWidth="1"/>
    <col min="2846" max="2846" width="12.42578125" style="3" customWidth="1"/>
    <col min="2847" max="2880" width="0" style="3" hidden="1" customWidth="1"/>
    <col min="2881" max="3060" width="11.42578125" style="3"/>
    <col min="3061" max="3061" width="5" style="3" bestFit="1" customWidth="1"/>
    <col min="3062" max="3062" width="24.140625" style="3" bestFit="1" customWidth="1"/>
    <col min="3063" max="3063" width="14" style="3" bestFit="1" customWidth="1"/>
    <col min="3064" max="3064" width="14.28515625" style="3" customWidth="1"/>
    <col min="3065" max="3066" width="11.7109375" style="3" customWidth="1"/>
    <col min="3067" max="3068" width="11.7109375" style="3" bestFit="1" customWidth="1"/>
    <col min="3069" max="3069" width="11.7109375" style="3" customWidth="1"/>
    <col min="3070" max="3070" width="9.7109375" style="3" customWidth="1"/>
    <col min="3071" max="3071" width="10.5703125" style="3" customWidth="1"/>
    <col min="3072" max="3072" width="11.140625" style="3" customWidth="1"/>
    <col min="3073" max="3073" width="9.7109375" style="3" customWidth="1"/>
    <col min="3074" max="3074" width="10" style="3" customWidth="1"/>
    <col min="3075" max="3075" width="10.7109375" style="3" customWidth="1"/>
    <col min="3076" max="3077" width="9.7109375" style="3" customWidth="1"/>
    <col min="3078" max="3078" width="10.7109375" style="3" customWidth="1"/>
    <col min="3079" max="3079" width="10.140625" style="3" customWidth="1"/>
    <col min="3080" max="3080" width="10.7109375" style="3" customWidth="1"/>
    <col min="3081" max="3081" width="11.42578125" style="3" customWidth="1"/>
    <col min="3082" max="3082" width="12.28515625" style="3" customWidth="1"/>
    <col min="3083" max="3083" width="11" style="3" customWidth="1"/>
    <col min="3084" max="3084" width="8.140625" style="3" customWidth="1"/>
    <col min="3085" max="3085" width="11.28515625" style="3" customWidth="1"/>
    <col min="3086" max="3088" width="12.42578125" style="3" customWidth="1"/>
    <col min="3089" max="3089" width="9.28515625" style="3" customWidth="1"/>
    <col min="3090" max="3090" width="11.42578125" style="3" customWidth="1"/>
    <col min="3091" max="3091" width="10.28515625" style="3" customWidth="1"/>
    <col min="3092" max="3092" width="8.28515625" style="3" customWidth="1"/>
    <col min="3093" max="3093" width="10.5703125" style="3" customWidth="1"/>
    <col min="3094" max="3094" width="11.7109375" style="3" customWidth="1"/>
    <col min="3095" max="3095" width="8.85546875" style="3" customWidth="1"/>
    <col min="3096" max="3096" width="10.42578125" style="3" customWidth="1"/>
    <col min="3097" max="3098" width="9" style="3" customWidth="1"/>
    <col min="3099" max="3099" width="9.7109375" style="3" customWidth="1"/>
    <col min="3100" max="3101" width="9" style="3" customWidth="1"/>
    <col min="3102" max="3102" width="12.42578125" style="3" customWidth="1"/>
    <col min="3103" max="3136" width="0" style="3" hidden="1" customWidth="1"/>
    <col min="3137" max="3316" width="11.42578125" style="3"/>
    <col min="3317" max="3317" width="5" style="3" bestFit="1" customWidth="1"/>
    <col min="3318" max="3318" width="24.140625" style="3" bestFit="1" customWidth="1"/>
    <col min="3319" max="3319" width="14" style="3" bestFit="1" customWidth="1"/>
    <col min="3320" max="3320" width="14.28515625" style="3" customWidth="1"/>
    <col min="3321" max="3322" width="11.7109375" style="3" customWidth="1"/>
    <col min="3323" max="3324" width="11.7109375" style="3" bestFit="1" customWidth="1"/>
    <col min="3325" max="3325" width="11.7109375" style="3" customWidth="1"/>
    <col min="3326" max="3326" width="9.7109375" style="3" customWidth="1"/>
    <col min="3327" max="3327" width="10.5703125" style="3" customWidth="1"/>
    <col min="3328" max="3328" width="11.140625" style="3" customWidth="1"/>
    <col min="3329" max="3329" width="9.7109375" style="3" customWidth="1"/>
    <col min="3330" max="3330" width="10" style="3" customWidth="1"/>
    <col min="3331" max="3331" width="10.7109375" style="3" customWidth="1"/>
    <col min="3332" max="3333" width="9.7109375" style="3" customWidth="1"/>
    <col min="3334" max="3334" width="10.7109375" style="3" customWidth="1"/>
    <col min="3335" max="3335" width="10.140625" style="3" customWidth="1"/>
    <col min="3336" max="3336" width="10.7109375" style="3" customWidth="1"/>
    <col min="3337" max="3337" width="11.42578125" style="3" customWidth="1"/>
    <col min="3338" max="3338" width="12.28515625" style="3" customWidth="1"/>
    <col min="3339" max="3339" width="11" style="3" customWidth="1"/>
    <col min="3340" max="3340" width="8.140625" style="3" customWidth="1"/>
    <col min="3341" max="3341" width="11.28515625" style="3" customWidth="1"/>
    <col min="3342" max="3344" width="12.42578125" style="3" customWidth="1"/>
    <col min="3345" max="3345" width="9.28515625" style="3" customWidth="1"/>
    <col min="3346" max="3346" width="11.42578125" style="3" customWidth="1"/>
    <col min="3347" max="3347" width="10.28515625" style="3" customWidth="1"/>
    <col min="3348" max="3348" width="8.28515625" style="3" customWidth="1"/>
    <col min="3349" max="3349" width="10.5703125" style="3" customWidth="1"/>
    <col min="3350" max="3350" width="11.7109375" style="3" customWidth="1"/>
    <col min="3351" max="3351" width="8.85546875" style="3" customWidth="1"/>
    <col min="3352" max="3352" width="10.42578125" style="3" customWidth="1"/>
    <col min="3353" max="3354" width="9" style="3" customWidth="1"/>
    <col min="3355" max="3355" width="9.7109375" style="3" customWidth="1"/>
    <col min="3356" max="3357" width="9" style="3" customWidth="1"/>
    <col min="3358" max="3358" width="12.42578125" style="3" customWidth="1"/>
    <col min="3359" max="3392" width="0" style="3" hidden="1" customWidth="1"/>
    <col min="3393" max="3572" width="11.42578125" style="3"/>
    <col min="3573" max="3573" width="5" style="3" bestFit="1" customWidth="1"/>
    <col min="3574" max="3574" width="24.140625" style="3" bestFit="1" customWidth="1"/>
    <col min="3575" max="3575" width="14" style="3" bestFit="1" customWidth="1"/>
    <col min="3576" max="3576" width="14.28515625" style="3" customWidth="1"/>
    <col min="3577" max="3578" width="11.7109375" style="3" customWidth="1"/>
    <col min="3579" max="3580" width="11.7109375" style="3" bestFit="1" customWidth="1"/>
    <col min="3581" max="3581" width="11.7109375" style="3" customWidth="1"/>
    <col min="3582" max="3582" width="9.7109375" style="3" customWidth="1"/>
    <col min="3583" max="3583" width="10.5703125" style="3" customWidth="1"/>
    <col min="3584" max="3584" width="11.140625" style="3" customWidth="1"/>
    <col min="3585" max="3585" width="9.7109375" style="3" customWidth="1"/>
    <col min="3586" max="3586" width="10" style="3" customWidth="1"/>
    <col min="3587" max="3587" width="10.7109375" style="3" customWidth="1"/>
    <col min="3588" max="3589" width="9.7109375" style="3" customWidth="1"/>
    <col min="3590" max="3590" width="10.7109375" style="3" customWidth="1"/>
    <col min="3591" max="3591" width="10.140625" style="3" customWidth="1"/>
    <col min="3592" max="3592" width="10.7109375" style="3" customWidth="1"/>
    <col min="3593" max="3593" width="11.42578125" style="3" customWidth="1"/>
    <col min="3594" max="3594" width="12.28515625" style="3" customWidth="1"/>
    <col min="3595" max="3595" width="11" style="3" customWidth="1"/>
    <col min="3596" max="3596" width="8.140625" style="3" customWidth="1"/>
    <col min="3597" max="3597" width="11.28515625" style="3" customWidth="1"/>
    <col min="3598" max="3600" width="12.42578125" style="3" customWidth="1"/>
    <col min="3601" max="3601" width="9.28515625" style="3" customWidth="1"/>
    <col min="3602" max="3602" width="11.42578125" style="3" customWidth="1"/>
    <col min="3603" max="3603" width="10.28515625" style="3" customWidth="1"/>
    <col min="3604" max="3604" width="8.28515625" style="3" customWidth="1"/>
    <col min="3605" max="3605" width="10.5703125" style="3" customWidth="1"/>
    <col min="3606" max="3606" width="11.7109375" style="3" customWidth="1"/>
    <col min="3607" max="3607" width="8.85546875" style="3" customWidth="1"/>
    <col min="3608" max="3608" width="10.42578125" style="3" customWidth="1"/>
    <col min="3609" max="3610" width="9" style="3" customWidth="1"/>
    <col min="3611" max="3611" width="9.7109375" style="3" customWidth="1"/>
    <col min="3612" max="3613" width="9" style="3" customWidth="1"/>
    <col min="3614" max="3614" width="12.42578125" style="3" customWidth="1"/>
    <col min="3615" max="3648" width="0" style="3" hidden="1" customWidth="1"/>
    <col min="3649" max="3828" width="11.42578125" style="3"/>
    <col min="3829" max="3829" width="5" style="3" bestFit="1" customWidth="1"/>
    <col min="3830" max="3830" width="24.140625" style="3" bestFit="1" customWidth="1"/>
    <col min="3831" max="3831" width="14" style="3" bestFit="1" customWidth="1"/>
    <col min="3832" max="3832" width="14.28515625" style="3" customWidth="1"/>
    <col min="3833" max="3834" width="11.7109375" style="3" customWidth="1"/>
    <col min="3835" max="3836" width="11.7109375" style="3" bestFit="1" customWidth="1"/>
    <col min="3837" max="3837" width="11.7109375" style="3" customWidth="1"/>
    <col min="3838" max="3838" width="9.7109375" style="3" customWidth="1"/>
    <col min="3839" max="3839" width="10.5703125" style="3" customWidth="1"/>
    <col min="3840" max="3840" width="11.140625" style="3" customWidth="1"/>
    <col min="3841" max="3841" width="9.7109375" style="3" customWidth="1"/>
    <col min="3842" max="3842" width="10" style="3" customWidth="1"/>
    <col min="3843" max="3843" width="10.7109375" style="3" customWidth="1"/>
    <col min="3844" max="3845" width="9.7109375" style="3" customWidth="1"/>
    <col min="3846" max="3846" width="10.7109375" style="3" customWidth="1"/>
    <col min="3847" max="3847" width="10.140625" style="3" customWidth="1"/>
    <col min="3848" max="3848" width="10.7109375" style="3" customWidth="1"/>
    <col min="3849" max="3849" width="11.42578125" style="3" customWidth="1"/>
    <col min="3850" max="3850" width="12.28515625" style="3" customWidth="1"/>
    <col min="3851" max="3851" width="11" style="3" customWidth="1"/>
    <col min="3852" max="3852" width="8.140625" style="3" customWidth="1"/>
    <col min="3853" max="3853" width="11.28515625" style="3" customWidth="1"/>
    <col min="3854" max="3856" width="12.42578125" style="3" customWidth="1"/>
    <col min="3857" max="3857" width="9.28515625" style="3" customWidth="1"/>
    <col min="3858" max="3858" width="11.42578125" style="3" customWidth="1"/>
    <col min="3859" max="3859" width="10.28515625" style="3" customWidth="1"/>
    <col min="3860" max="3860" width="8.28515625" style="3" customWidth="1"/>
    <col min="3861" max="3861" width="10.5703125" style="3" customWidth="1"/>
    <col min="3862" max="3862" width="11.7109375" style="3" customWidth="1"/>
    <col min="3863" max="3863" width="8.85546875" style="3" customWidth="1"/>
    <col min="3864" max="3864" width="10.42578125" style="3" customWidth="1"/>
    <col min="3865" max="3866" width="9" style="3" customWidth="1"/>
    <col min="3867" max="3867" width="9.7109375" style="3" customWidth="1"/>
    <col min="3868" max="3869" width="9" style="3" customWidth="1"/>
    <col min="3870" max="3870" width="12.42578125" style="3" customWidth="1"/>
    <col min="3871" max="3904" width="0" style="3" hidden="1" customWidth="1"/>
    <col min="3905" max="4084" width="11.42578125" style="3"/>
    <col min="4085" max="4085" width="5" style="3" bestFit="1" customWidth="1"/>
    <col min="4086" max="4086" width="24.140625" style="3" bestFit="1" customWidth="1"/>
    <col min="4087" max="4087" width="14" style="3" bestFit="1" customWidth="1"/>
    <col min="4088" max="4088" width="14.28515625" style="3" customWidth="1"/>
    <col min="4089" max="4090" width="11.7109375" style="3" customWidth="1"/>
    <col min="4091" max="4092" width="11.7109375" style="3" bestFit="1" customWidth="1"/>
    <col min="4093" max="4093" width="11.7109375" style="3" customWidth="1"/>
    <col min="4094" max="4094" width="9.7109375" style="3" customWidth="1"/>
    <col min="4095" max="4095" width="10.5703125" style="3" customWidth="1"/>
    <col min="4096" max="4096" width="11.140625" style="3" customWidth="1"/>
    <col min="4097" max="4097" width="9.7109375" style="3" customWidth="1"/>
    <col min="4098" max="4098" width="10" style="3" customWidth="1"/>
    <col min="4099" max="4099" width="10.7109375" style="3" customWidth="1"/>
    <col min="4100" max="4101" width="9.7109375" style="3" customWidth="1"/>
    <col min="4102" max="4102" width="10.7109375" style="3" customWidth="1"/>
    <col min="4103" max="4103" width="10.140625" style="3" customWidth="1"/>
    <col min="4104" max="4104" width="10.7109375" style="3" customWidth="1"/>
    <col min="4105" max="4105" width="11.42578125" style="3" customWidth="1"/>
    <col min="4106" max="4106" width="12.28515625" style="3" customWidth="1"/>
    <col min="4107" max="4107" width="11" style="3" customWidth="1"/>
    <col min="4108" max="4108" width="8.140625" style="3" customWidth="1"/>
    <col min="4109" max="4109" width="11.28515625" style="3" customWidth="1"/>
    <col min="4110" max="4112" width="12.42578125" style="3" customWidth="1"/>
    <col min="4113" max="4113" width="9.28515625" style="3" customWidth="1"/>
    <col min="4114" max="4114" width="11.42578125" style="3" customWidth="1"/>
    <col min="4115" max="4115" width="10.28515625" style="3" customWidth="1"/>
    <col min="4116" max="4116" width="8.28515625" style="3" customWidth="1"/>
    <col min="4117" max="4117" width="10.5703125" style="3" customWidth="1"/>
    <col min="4118" max="4118" width="11.7109375" style="3" customWidth="1"/>
    <col min="4119" max="4119" width="8.85546875" style="3" customWidth="1"/>
    <col min="4120" max="4120" width="10.42578125" style="3" customWidth="1"/>
    <col min="4121" max="4122" width="9" style="3" customWidth="1"/>
    <col min="4123" max="4123" width="9.7109375" style="3" customWidth="1"/>
    <col min="4124" max="4125" width="9" style="3" customWidth="1"/>
    <col min="4126" max="4126" width="12.42578125" style="3" customWidth="1"/>
    <col min="4127" max="4160" width="0" style="3" hidden="1" customWidth="1"/>
    <col min="4161" max="4340" width="11.42578125" style="3"/>
    <col min="4341" max="4341" width="5" style="3" bestFit="1" customWidth="1"/>
    <col min="4342" max="4342" width="24.140625" style="3" bestFit="1" customWidth="1"/>
    <col min="4343" max="4343" width="14" style="3" bestFit="1" customWidth="1"/>
    <col min="4344" max="4344" width="14.28515625" style="3" customWidth="1"/>
    <col min="4345" max="4346" width="11.7109375" style="3" customWidth="1"/>
    <col min="4347" max="4348" width="11.7109375" style="3" bestFit="1" customWidth="1"/>
    <col min="4349" max="4349" width="11.7109375" style="3" customWidth="1"/>
    <col min="4350" max="4350" width="9.7109375" style="3" customWidth="1"/>
    <col min="4351" max="4351" width="10.5703125" style="3" customWidth="1"/>
    <col min="4352" max="4352" width="11.140625" style="3" customWidth="1"/>
    <col min="4353" max="4353" width="9.7109375" style="3" customWidth="1"/>
    <col min="4354" max="4354" width="10" style="3" customWidth="1"/>
    <col min="4355" max="4355" width="10.7109375" style="3" customWidth="1"/>
    <col min="4356" max="4357" width="9.7109375" style="3" customWidth="1"/>
    <col min="4358" max="4358" width="10.7109375" style="3" customWidth="1"/>
    <col min="4359" max="4359" width="10.140625" style="3" customWidth="1"/>
    <col min="4360" max="4360" width="10.7109375" style="3" customWidth="1"/>
    <col min="4361" max="4361" width="11.42578125" style="3" customWidth="1"/>
    <col min="4362" max="4362" width="12.28515625" style="3" customWidth="1"/>
    <col min="4363" max="4363" width="11" style="3" customWidth="1"/>
    <col min="4364" max="4364" width="8.140625" style="3" customWidth="1"/>
    <col min="4365" max="4365" width="11.28515625" style="3" customWidth="1"/>
    <col min="4366" max="4368" width="12.42578125" style="3" customWidth="1"/>
    <col min="4369" max="4369" width="9.28515625" style="3" customWidth="1"/>
    <col min="4370" max="4370" width="11.42578125" style="3" customWidth="1"/>
    <col min="4371" max="4371" width="10.28515625" style="3" customWidth="1"/>
    <col min="4372" max="4372" width="8.28515625" style="3" customWidth="1"/>
    <col min="4373" max="4373" width="10.5703125" style="3" customWidth="1"/>
    <col min="4374" max="4374" width="11.7109375" style="3" customWidth="1"/>
    <col min="4375" max="4375" width="8.85546875" style="3" customWidth="1"/>
    <col min="4376" max="4376" width="10.42578125" style="3" customWidth="1"/>
    <col min="4377" max="4378" width="9" style="3" customWidth="1"/>
    <col min="4379" max="4379" width="9.7109375" style="3" customWidth="1"/>
    <col min="4380" max="4381" width="9" style="3" customWidth="1"/>
    <col min="4382" max="4382" width="12.42578125" style="3" customWidth="1"/>
    <col min="4383" max="4416" width="0" style="3" hidden="1" customWidth="1"/>
    <col min="4417" max="4596" width="11.42578125" style="3"/>
    <col min="4597" max="4597" width="5" style="3" bestFit="1" customWidth="1"/>
    <col min="4598" max="4598" width="24.140625" style="3" bestFit="1" customWidth="1"/>
    <col min="4599" max="4599" width="14" style="3" bestFit="1" customWidth="1"/>
    <col min="4600" max="4600" width="14.28515625" style="3" customWidth="1"/>
    <col min="4601" max="4602" width="11.7109375" style="3" customWidth="1"/>
    <col min="4603" max="4604" width="11.7109375" style="3" bestFit="1" customWidth="1"/>
    <col min="4605" max="4605" width="11.7109375" style="3" customWidth="1"/>
    <col min="4606" max="4606" width="9.7109375" style="3" customWidth="1"/>
    <col min="4607" max="4607" width="10.5703125" style="3" customWidth="1"/>
    <col min="4608" max="4608" width="11.140625" style="3" customWidth="1"/>
    <col min="4609" max="4609" width="9.7109375" style="3" customWidth="1"/>
    <col min="4610" max="4610" width="10" style="3" customWidth="1"/>
    <col min="4611" max="4611" width="10.7109375" style="3" customWidth="1"/>
    <col min="4612" max="4613" width="9.7109375" style="3" customWidth="1"/>
    <col min="4614" max="4614" width="10.7109375" style="3" customWidth="1"/>
    <col min="4615" max="4615" width="10.140625" style="3" customWidth="1"/>
    <col min="4616" max="4616" width="10.7109375" style="3" customWidth="1"/>
    <col min="4617" max="4617" width="11.42578125" style="3" customWidth="1"/>
    <col min="4618" max="4618" width="12.28515625" style="3" customWidth="1"/>
    <col min="4619" max="4619" width="11" style="3" customWidth="1"/>
    <col min="4620" max="4620" width="8.140625" style="3" customWidth="1"/>
    <col min="4621" max="4621" width="11.28515625" style="3" customWidth="1"/>
    <col min="4622" max="4624" width="12.42578125" style="3" customWidth="1"/>
    <col min="4625" max="4625" width="9.28515625" style="3" customWidth="1"/>
    <col min="4626" max="4626" width="11.42578125" style="3" customWidth="1"/>
    <col min="4627" max="4627" width="10.28515625" style="3" customWidth="1"/>
    <col min="4628" max="4628" width="8.28515625" style="3" customWidth="1"/>
    <col min="4629" max="4629" width="10.5703125" style="3" customWidth="1"/>
    <col min="4630" max="4630" width="11.7109375" style="3" customWidth="1"/>
    <col min="4631" max="4631" width="8.85546875" style="3" customWidth="1"/>
    <col min="4632" max="4632" width="10.42578125" style="3" customWidth="1"/>
    <col min="4633" max="4634" width="9" style="3" customWidth="1"/>
    <col min="4635" max="4635" width="9.7109375" style="3" customWidth="1"/>
    <col min="4636" max="4637" width="9" style="3" customWidth="1"/>
    <col min="4638" max="4638" width="12.42578125" style="3" customWidth="1"/>
    <col min="4639" max="4672" width="0" style="3" hidden="1" customWidth="1"/>
    <col min="4673" max="4852" width="11.42578125" style="3"/>
    <col min="4853" max="4853" width="5" style="3" bestFit="1" customWidth="1"/>
    <col min="4854" max="4854" width="24.140625" style="3" bestFit="1" customWidth="1"/>
    <col min="4855" max="4855" width="14" style="3" bestFit="1" customWidth="1"/>
    <col min="4856" max="4856" width="14.28515625" style="3" customWidth="1"/>
    <col min="4857" max="4858" width="11.7109375" style="3" customWidth="1"/>
    <col min="4859" max="4860" width="11.7109375" style="3" bestFit="1" customWidth="1"/>
    <col min="4861" max="4861" width="11.7109375" style="3" customWidth="1"/>
    <col min="4862" max="4862" width="9.7109375" style="3" customWidth="1"/>
    <col min="4863" max="4863" width="10.5703125" style="3" customWidth="1"/>
    <col min="4864" max="4864" width="11.140625" style="3" customWidth="1"/>
    <col min="4865" max="4865" width="9.7109375" style="3" customWidth="1"/>
    <col min="4866" max="4866" width="10" style="3" customWidth="1"/>
    <col min="4867" max="4867" width="10.7109375" style="3" customWidth="1"/>
    <col min="4868" max="4869" width="9.7109375" style="3" customWidth="1"/>
    <col min="4870" max="4870" width="10.7109375" style="3" customWidth="1"/>
    <col min="4871" max="4871" width="10.140625" style="3" customWidth="1"/>
    <col min="4872" max="4872" width="10.7109375" style="3" customWidth="1"/>
    <col min="4873" max="4873" width="11.42578125" style="3" customWidth="1"/>
    <col min="4874" max="4874" width="12.28515625" style="3" customWidth="1"/>
    <col min="4875" max="4875" width="11" style="3" customWidth="1"/>
    <col min="4876" max="4876" width="8.140625" style="3" customWidth="1"/>
    <col min="4877" max="4877" width="11.28515625" style="3" customWidth="1"/>
    <col min="4878" max="4880" width="12.42578125" style="3" customWidth="1"/>
    <col min="4881" max="4881" width="9.28515625" style="3" customWidth="1"/>
    <col min="4882" max="4882" width="11.42578125" style="3" customWidth="1"/>
    <col min="4883" max="4883" width="10.28515625" style="3" customWidth="1"/>
    <col min="4884" max="4884" width="8.28515625" style="3" customWidth="1"/>
    <col min="4885" max="4885" width="10.5703125" style="3" customWidth="1"/>
    <col min="4886" max="4886" width="11.7109375" style="3" customWidth="1"/>
    <col min="4887" max="4887" width="8.85546875" style="3" customWidth="1"/>
    <col min="4888" max="4888" width="10.42578125" style="3" customWidth="1"/>
    <col min="4889" max="4890" width="9" style="3" customWidth="1"/>
    <col min="4891" max="4891" width="9.7109375" style="3" customWidth="1"/>
    <col min="4892" max="4893" width="9" style="3" customWidth="1"/>
    <col min="4894" max="4894" width="12.42578125" style="3" customWidth="1"/>
    <col min="4895" max="4928" width="0" style="3" hidden="1" customWidth="1"/>
    <col min="4929" max="5108" width="11.42578125" style="3"/>
    <col min="5109" max="5109" width="5" style="3" bestFit="1" customWidth="1"/>
    <col min="5110" max="5110" width="24.140625" style="3" bestFit="1" customWidth="1"/>
    <col min="5111" max="5111" width="14" style="3" bestFit="1" customWidth="1"/>
    <col min="5112" max="5112" width="14.28515625" style="3" customWidth="1"/>
    <col min="5113" max="5114" width="11.7109375" style="3" customWidth="1"/>
    <col min="5115" max="5116" width="11.7109375" style="3" bestFit="1" customWidth="1"/>
    <col min="5117" max="5117" width="11.7109375" style="3" customWidth="1"/>
    <col min="5118" max="5118" width="9.7109375" style="3" customWidth="1"/>
    <col min="5119" max="5119" width="10.5703125" style="3" customWidth="1"/>
    <col min="5120" max="5120" width="11.140625" style="3" customWidth="1"/>
    <col min="5121" max="5121" width="9.7109375" style="3" customWidth="1"/>
    <col min="5122" max="5122" width="10" style="3" customWidth="1"/>
    <col min="5123" max="5123" width="10.7109375" style="3" customWidth="1"/>
    <col min="5124" max="5125" width="9.7109375" style="3" customWidth="1"/>
    <col min="5126" max="5126" width="10.7109375" style="3" customWidth="1"/>
    <col min="5127" max="5127" width="10.140625" style="3" customWidth="1"/>
    <col min="5128" max="5128" width="10.7109375" style="3" customWidth="1"/>
    <col min="5129" max="5129" width="11.42578125" style="3" customWidth="1"/>
    <col min="5130" max="5130" width="12.28515625" style="3" customWidth="1"/>
    <col min="5131" max="5131" width="11" style="3" customWidth="1"/>
    <col min="5132" max="5132" width="8.140625" style="3" customWidth="1"/>
    <col min="5133" max="5133" width="11.28515625" style="3" customWidth="1"/>
    <col min="5134" max="5136" width="12.42578125" style="3" customWidth="1"/>
    <col min="5137" max="5137" width="9.28515625" style="3" customWidth="1"/>
    <col min="5138" max="5138" width="11.42578125" style="3" customWidth="1"/>
    <col min="5139" max="5139" width="10.28515625" style="3" customWidth="1"/>
    <col min="5140" max="5140" width="8.28515625" style="3" customWidth="1"/>
    <col min="5141" max="5141" width="10.5703125" style="3" customWidth="1"/>
    <col min="5142" max="5142" width="11.7109375" style="3" customWidth="1"/>
    <col min="5143" max="5143" width="8.85546875" style="3" customWidth="1"/>
    <col min="5144" max="5144" width="10.42578125" style="3" customWidth="1"/>
    <col min="5145" max="5146" width="9" style="3" customWidth="1"/>
    <col min="5147" max="5147" width="9.7109375" style="3" customWidth="1"/>
    <col min="5148" max="5149" width="9" style="3" customWidth="1"/>
    <col min="5150" max="5150" width="12.42578125" style="3" customWidth="1"/>
    <col min="5151" max="5184" width="0" style="3" hidden="1" customWidth="1"/>
    <col min="5185" max="5364" width="11.42578125" style="3"/>
    <col min="5365" max="5365" width="5" style="3" bestFit="1" customWidth="1"/>
    <col min="5366" max="5366" width="24.140625" style="3" bestFit="1" customWidth="1"/>
    <col min="5367" max="5367" width="14" style="3" bestFit="1" customWidth="1"/>
    <col min="5368" max="5368" width="14.28515625" style="3" customWidth="1"/>
    <col min="5369" max="5370" width="11.7109375" style="3" customWidth="1"/>
    <col min="5371" max="5372" width="11.7109375" style="3" bestFit="1" customWidth="1"/>
    <col min="5373" max="5373" width="11.7109375" style="3" customWidth="1"/>
    <col min="5374" max="5374" width="9.7109375" style="3" customWidth="1"/>
    <col min="5375" max="5375" width="10.5703125" style="3" customWidth="1"/>
    <col min="5376" max="5376" width="11.140625" style="3" customWidth="1"/>
    <col min="5377" max="5377" width="9.7109375" style="3" customWidth="1"/>
    <col min="5378" max="5378" width="10" style="3" customWidth="1"/>
    <col min="5379" max="5379" width="10.7109375" style="3" customWidth="1"/>
    <col min="5380" max="5381" width="9.7109375" style="3" customWidth="1"/>
    <col min="5382" max="5382" width="10.7109375" style="3" customWidth="1"/>
    <col min="5383" max="5383" width="10.140625" style="3" customWidth="1"/>
    <col min="5384" max="5384" width="10.7109375" style="3" customWidth="1"/>
    <col min="5385" max="5385" width="11.42578125" style="3" customWidth="1"/>
    <col min="5386" max="5386" width="12.28515625" style="3" customWidth="1"/>
    <col min="5387" max="5387" width="11" style="3" customWidth="1"/>
    <col min="5388" max="5388" width="8.140625" style="3" customWidth="1"/>
    <col min="5389" max="5389" width="11.28515625" style="3" customWidth="1"/>
    <col min="5390" max="5392" width="12.42578125" style="3" customWidth="1"/>
    <col min="5393" max="5393" width="9.28515625" style="3" customWidth="1"/>
    <col min="5394" max="5394" width="11.42578125" style="3" customWidth="1"/>
    <col min="5395" max="5395" width="10.28515625" style="3" customWidth="1"/>
    <col min="5396" max="5396" width="8.28515625" style="3" customWidth="1"/>
    <col min="5397" max="5397" width="10.5703125" style="3" customWidth="1"/>
    <col min="5398" max="5398" width="11.7109375" style="3" customWidth="1"/>
    <col min="5399" max="5399" width="8.85546875" style="3" customWidth="1"/>
    <col min="5400" max="5400" width="10.42578125" style="3" customWidth="1"/>
    <col min="5401" max="5402" width="9" style="3" customWidth="1"/>
    <col min="5403" max="5403" width="9.7109375" style="3" customWidth="1"/>
    <col min="5404" max="5405" width="9" style="3" customWidth="1"/>
    <col min="5406" max="5406" width="12.42578125" style="3" customWidth="1"/>
    <col min="5407" max="5440" width="0" style="3" hidden="1" customWidth="1"/>
    <col min="5441" max="5620" width="11.42578125" style="3"/>
    <col min="5621" max="5621" width="5" style="3" bestFit="1" customWidth="1"/>
    <col min="5622" max="5622" width="24.140625" style="3" bestFit="1" customWidth="1"/>
    <col min="5623" max="5623" width="14" style="3" bestFit="1" customWidth="1"/>
    <col min="5624" max="5624" width="14.28515625" style="3" customWidth="1"/>
    <col min="5625" max="5626" width="11.7109375" style="3" customWidth="1"/>
    <col min="5627" max="5628" width="11.7109375" style="3" bestFit="1" customWidth="1"/>
    <col min="5629" max="5629" width="11.7109375" style="3" customWidth="1"/>
    <col min="5630" max="5630" width="9.7109375" style="3" customWidth="1"/>
    <col min="5631" max="5631" width="10.5703125" style="3" customWidth="1"/>
    <col min="5632" max="5632" width="11.140625" style="3" customWidth="1"/>
    <col min="5633" max="5633" width="9.7109375" style="3" customWidth="1"/>
    <col min="5634" max="5634" width="10" style="3" customWidth="1"/>
    <col min="5635" max="5635" width="10.7109375" style="3" customWidth="1"/>
    <col min="5636" max="5637" width="9.7109375" style="3" customWidth="1"/>
    <col min="5638" max="5638" width="10.7109375" style="3" customWidth="1"/>
    <col min="5639" max="5639" width="10.140625" style="3" customWidth="1"/>
    <col min="5640" max="5640" width="10.7109375" style="3" customWidth="1"/>
    <col min="5641" max="5641" width="11.42578125" style="3" customWidth="1"/>
    <col min="5642" max="5642" width="12.28515625" style="3" customWidth="1"/>
    <col min="5643" max="5643" width="11" style="3" customWidth="1"/>
    <col min="5644" max="5644" width="8.140625" style="3" customWidth="1"/>
    <col min="5645" max="5645" width="11.28515625" style="3" customWidth="1"/>
    <col min="5646" max="5648" width="12.42578125" style="3" customWidth="1"/>
    <col min="5649" max="5649" width="9.28515625" style="3" customWidth="1"/>
    <col min="5650" max="5650" width="11.42578125" style="3" customWidth="1"/>
    <col min="5651" max="5651" width="10.28515625" style="3" customWidth="1"/>
    <col min="5652" max="5652" width="8.28515625" style="3" customWidth="1"/>
    <col min="5653" max="5653" width="10.5703125" style="3" customWidth="1"/>
    <col min="5654" max="5654" width="11.7109375" style="3" customWidth="1"/>
    <col min="5655" max="5655" width="8.85546875" style="3" customWidth="1"/>
    <col min="5656" max="5656" width="10.42578125" style="3" customWidth="1"/>
    <col min="5657" max="5658" width="9" style="3" customWidth="1"/>
    <col min="5659" max="5659" width="9.7109375" style="3" customWidth="1"/>
    <col min="5660" max="5661" width="9" style="3" customWidth="1"/>
    <col min="5662" max="5662" width="12.42578125" style="3" customWidth="1"/>
    <col min="5663" max="5696" width="0" style="3" hidden="1" customWidth="1"/>
    <col min="5697" max="5876" width="11.42578125" style="3"/>
    <col min="5877" max="5877" width="5" style="3" bestFit="1" customWidth="1"/>
    <col min="5878" max="5878" width="24.140625" style="3" bestFit="1" customWidth="1"/>
    <col min="5879" max="5879" width="14" style="3" bestFit="1" customWidth="1"/>
    <col min="5880" max="5880" width="14.28515625" style="3" customWidth="1"/>
    <col min="5881" max="5882" width="11.7109375" style="3" customWidth="1"/>
    <col min="5883" max="5884" width="11.7109375" style="3" bestFit="1" customWidth="1"/>
    <col min="5885" max="5885" width="11.7109375" style="3" customWidth="1"/>
    <col min="5886" max="5886" width="9.7109375" style="3" customWidth="1"/>
    <col min="5887" max="5887" width="10.5703125" style="3" customWidth="1"/>
    <col min="5888" max="5888" width="11.140625" style="3" customWidth="1"/>
    <col min="5889" max="5889" width="9.7109375" style="3" customWidth="1"/>
    <col min="5890" max="5890" width="10" style="3" customWidth="1"/>
    <col min="5891" max="5891" width="10.7109375" style="3" customWidth="1"/>
    <col min="5892" max="5893" width="9.7109375" style="3" customWidth="1"/>
    <col min="5894" max="5894" width="10.7109375" style="3" customWidth="1"/>
    <col min="5895" max="5895" width="10.140625" style="3" customWidth="1"/>
    <col min="5896" max="5896" width="10.7109375" style="3" customWidth="1"/>
    <col min="5897" max="5897" width="11.42578125" style="3" customWidth="1"/>
    <col min="5898" max="5898" width="12.28515625" style="3" customWidth="1"/>
    <col min="5899" max="5899" width="11" style="3" customWidth="1"/>
    <col min="5900" max="5900" width="8.140625" style="3" customWidth="1"/>
    <col min="5901" max="5901" width="11.28515625" style="3" customWidth="1"/>
    <col min="5902" max="5904" width="12.42578125" style="3" customWidth="1"/>
    <col min="5905" max="5905" width="9.28515625" style="3" customWidth="1"/>
    <col min="5906" max="5906" width="11.42578125" style="3" customWidth="1"/>
    <col min="5907" max="5907" width="10.28515625" style="3" customWidth="1"/>
    <col min="5908" max="5908" width="8.28515625" style="3" customWidth="1"/>
    <col min="5909" max="5909" width="10.5703125" style="3" customWidth="1"/>
    <col min="5910" max="5910" width="11.7109375" style="3" customWidth="1"/>
    <col min="5911" max="5911" width="8.85546875" style="3" customWidth="1"/>
    <col min="5912" max="5912" width="10.42578125" style="3" customWidth="1"/>
    <col min="5913" max="5914" width="9" style="3" customWidth="1"/>
    <col min="5915" max="5915" width="9.7109375" style="3" customWidth="1"/>
    <col min="5916" max="5917" width="9" style="3" customWidth="1"/>
    <col min="5918" max="5918" width="12.42578125" style="3" customWidth="1"/>
    <col min="5919" max="5952" width="0" style="3" hidden="1" customWidth="1"/>
    <col min="5953" max="6132" width="11.42578125" style="3"/>
    <col min="6133" max="6133" width="5" style="3" bestFit="1" customWidth="1"/>
    <col min="6134" max="6134" width="24.140625" style="3" bestFit="1" customWidth="1"/>
    <col min="6135" max="6135" width="14" style="3" bestFit="1" customWidth="1"/>
    <col min="6136" max="6136" width="14.28515625" style="3" customWidth="1"/>
    <col min="6137" max="6138" width="11.7109375" style="3" customWidth="1"/>
    <col min="6139" max="6140" width="11.7109375" style="3" bestFit="1" customWidth="1"/>
    <col min="6141" max="6141" width="11.7109375" style="3" customWidth="1"/>
    <col min="6142" max="6142" width="9.7109375" style="3" customWidth="1"/>
    <col min="6143" max="6143" width="10.5703125" style="3" customWidth="1"/>
    <col min="6144" max="6144" width="11.140625" style="3" customWidth="1"/>
    <col min="6145" max="6145" width="9.7109375" style="3" customWidth="1"/>
    <col min="6146" max="6146" width="10" style="3" customWidth="1"/>
    <col min="6147" max="6147" width="10.7109375" style="3" customWidth="1"/>
    <col min="6148" max="6149" width="9.7109375" style="3" customWidth="1"/>
    <col min="6150" max="6150" width="10.7109375" style="3" customWidth="1"/>
    <col min="6151" max="6151" width="10.140625" style="3" customWidth="1"/>
    <col min="6152" max="6152" width="10.7109375" style="3" customWidth="1"/>
    <col min="6153" max="6153" width="11.42578125" style="3" customWidth="1"/>
    <col min="6154" max="6154" width="12.28515625" style="3" customWidth="1"/>
    <col min="6155" max="6155" width="11" style="3" customWidth="1"/>
    <col min="6156" max="6156" width="8.140625" style="3" customWidth="1"/>
    <col min="6157" max="6157" width="11.28515625" style="3" customWidth="1"/>
    <col min="6158" max="6160" width="12.42578125" style="3" customWidth="1"/>
    <col min="6161" max="6161" width="9.28515625" style="3" customWidth="1"/>
    <col min="6162" max="6162" width="11.42578125" style="3" customWidth="1"/>
    <col min="6163" max="6163" width="10.28515625" style="3" customWidth="1"/>
    <col min="6164" max="6164" width="8.28515625" style="3" customWidth="1"/>
    <col min="6165" max="6165" width="10.5703125" style="3" customWidth="1"/>
    <col min="6166" max="6166" width="11.7109375" style="3" customWidth="1"/>
    <col min="6167" max="6167" width="8.85546875" style="3" customWidth="1"/>
    <col min="6168" max="6168" width="10.42578125" style="3" customWidth="1"/>
    <col min="6169" max="6170" width="9" style="3" customWidth="1"/>
    <col min="6171" max="6171" width="9.7109375" style="3" customWidth="1"/>
    <col min="6172" max="6173" width="9" style="3" customWidth="1"/>
    <col min="6174" max="6174" width="12.42578125" style="3" customWidth="1"/>
    <col min="6175" max="6208" width="0" style="3" hidden="1" customWidth="1"/>
    <col min="6209" max="6388" width="11.42578125" style="3"/>
    <col min="6389" max="6389" width="5" style="3" bestFit="1" customWidth="1"/>
    <col min="6390" max="6390" width="24.140625" style="3" bestFit="1" customWidth="1"/>
    <col min="6391" max="6391" width="14" style="3" bestFit="1" customWidth="1"/>
    <col min="6392" max="6392" width="14.28515625" style="3" customWidth="1"/>
    <col min="6393" max="6394" width="11.7109375" style="3" customWidth="1"/>
    <col min="6395" max="6396" width="11.7109375" style="3" bestFit="1" customWidth="1"/>
    <col min="6397" max="6397" width="11.7109375" style="3" customWidth="1"/>
    <col min="6398" max="6398" width="9.7109375" style="3" customWidth="1"/>
    <col min="6399" max="6399" width="10.5703125" style="3" customWidth="1"/>
    <col min="6400" max="6400" width="11.140625" style="3" customWidth="1"/>
    <col min="6401" max="6401" width="9.7109375" style="3" customWidth="1"/>
    <col min="6402" max="6402" width="10" style="3" customWidth="1"/>
    <col min="6403" max="6403" width="10.7109375" style="3" customWidth="1"/>
    <col min="6404" max="6405" width="9.7109375" style="3" customWidth="1"/>
    <col min="6406" max="6406" width="10.7109375" style="3" customWidth="1"/>
    <col min="6407" max="6407" width="10.140625" style="3" customWidth="1"/>
    <col min="6408" max="6408" width="10.7109375" style="3" customWidth="1"/>
    <col min="6409" max="6409" width="11.42578125" style="3" customWidth="1"/>
    <col min="6410" max="6410" width="12.28515625" style="3" customWidth="1"/>
    <col min="6411" max="6411" width="11" style="3" customWidth="1"/>
    <col min="6412" max="6412" width="8.140625" style="3" customWidth="1"/>
    <col min="6413" max="6413" width="11.28515625" style="3" customWidth="1"/>
    <col min="6414" max="6416" width="12.42578125" style="3" customWidth="1"/>
    <col min="6417" max="6417" width="9.28515625" style="3" customWidth="1"/>
    <col min="6418" max="6418" width="11.42578125" style="3" customWidth="1"/>
    <col min="6419" max="6419" width="10.28515625" style="3" customWidth="1"/>
    <col min="6420" max="6420" width="8.28515625" style="3" customWidth="1"/>
    <col min="6421" max="6421" width="10.5703125" style="3" customWidth="1"/>
    <col min="6422" max="6422" width="11.7109375" style="3" customWidth="1"/>
    <col min="6423" max="6423" width="8.85546875" style="3" customWidth="1"/>
    <col min="6424" max="6424" width="10.42578125" style="3" customWidth="1"/>
    <col min="6425" max="6426" width="9" style="3" customWidth="1"/>
    <col min="6427" max="6427" width="9.7109375" style="3" customWidth="1"/>
    <col min="6428" max="6429" width="9" style="3" customWidth="1"/>
    <col min="6430" max="6430" width="12.42578125" style="3" customWidth="1"/>
    <col min="6431" max="6464" width="0" style="3" hidden="1" customWidth="1"/>
    <col min="6465" max="6644" width="11.42578125" style="3"/>
    <col min="6645" max="6645" width="5" style="3" bestFit="1" customWidth="1"/>
    <col min="6646" max="6646" width="24.140625" style="3" bestFit="1" customWidth="1"/>
    <col min="6647" max="6647" width="14" style="3" bestFit="1" customWidth="1"/>
    <col min="6648" max="6648" width="14.28515625" style="3" customWidth="1"/>
    <col min="6649" max="6650" width="11.7109375" style="3" customWidth="1"/>
    <col min="6651" max="6652" width="11.7109375" style="3" bestFit="1" customWidth="1"/>
    <col min="6653" max="6653" width="11.7109375" style="3" customWidth="1"/>
    <col min="6654" max="6654" width="9.7109375" style="3" customWidth="1"/>
    <col min="6655" max="6655" width="10.5703125" style="3" customWidth="1"/>
    <col min="6656" max="6656" width="11.140625" style="3" customWidth="1"/>
    <col min="6657" max="6657" width="9.7109375" style="3" customWidth="1"/>
    <col min="6658" max="6658" width="10" style="3" customWidth="1"/>
    <col min="6659" max="6659" width="10.7109375" style="3" customWidth="1"/>
    <col min="6660" max="6661" width="9.7109375" style="3" customWidth="1"/>
    <col min="6662" max="6662" width="10.7109375" style="3" customWidth="1"/>
    <col min="6663" max="6663" width="10.140625" style="3" customWidth="1"/>
    <col min="6664" max="6664" width="10.7109375" style="3" customWidth="1"/>
    <col min="6665" max="6665" width="11.42578125" style="3" customWidth="1"/>
    <col min="6666" max="6666" width="12.28515625" style="3" customWidth="1"/>
    <col min="6667" max="6667" width="11" style="3" customWidth="1"/>
    <col min="6668" max="6668" width="8.140625" style="3" customWidth="1"/>
    <col min="6669" max="6669" width="11.28515625" style="3" customWidth="1"/>
    <col min="6670" max="6672" width="12.42578125" style="3" customWidth="1"/>
    <col min="6673" max="6673" width="9.28515625" style="3" customWidth="1"/>
    <col min="6674" max="6674" width="11.42578125" style="3" customWidth="1"/>
    <col min="6675" max="6675" width="10.28515625" style="3" customWidth="1"/>
    <col min="6676" max="6676" width="8.28515625" style="3" customWidth="1"/>
    <col min="6677" max="6677" width="10.5703125" style="3" customWidth="1"/>
    <col min="6678" max="6678" width="11.7109375" style="3" customWidth="1"/>
    <col min="6679" max="6679" width="8.85546875" style="3" customWidth="1"/>
    <col min="6680" max="6680" width="10.42578125" style="3" customWidth="1"/>
    <col min="6681" max="6682" width="9" style="3" customWidth="1"/>
    <col min="6683" max="6683" width="9.7109375" style="3" customWidth="1"/>
    <col min="6684" max="6685" width="9" style="3" customWidth="1"/>
    <col min="6686" max="6686" width="12.42578125" style="3" customWidth="1"/>
    <col min="6687" max="6720" width="0" style="3" hidden="1" customWidth="1"/>
    <col min="6721" max="6900" width="11.42578125" style="3"/>
    <col min="6901" max="6901" width="5" style="3" bestFit="1" customWidth="1"/>
    <col min="6902" max="6902" width="24.140625" style="3" bestFit="1" customWidth="1"/>
    <col min="6903" max="6903" width="14" style="3" bestFit="1" customWidth="1"/>
    <col min="6904" max="6904" width="14.28515625" style="3" customWidth="1"/>
    <col min="6905" max="6906" width="11.7109375" style="3" customWidth="1"/>
    <col min="6907" max="6908" width="11.7109375" style="3" bestFit="1" customWidth="1"/>
    <col min="6909" max="6909" width="11.7109375" style="3" customWidth="1"/>
    <col min="6910" max="6910" width="9.7109375" style="3" customWidth="1"/>
    <col min="6911" max="6911" width="10.5703125" style="3" customWidth="1"/>
    <col min="6912" max="6912" width="11.140625" style="3" customWidth="1"/>
    <col min="6913" max="6913" width="9.7109375" style="3" customWidth="1"/>
    <col min="6914" max="6914" width="10" style="3" customWidth="1"/>
    <col min="6915" max="6915" width="10.7109375" style="3" customWidth="1"/>
    <col min="6916" max="6917" width="9.7109375" style="3" customWidth="1"/>
    <col min="6918" max="6918" width="10.7109375" style="3" customWidth="1"/>
    <col min="6919" max="6919" width="10.140625" style="3" customWidth="1"/>
    <col min="6920" max="6920" width="10.7109375" style="3" customWidth="1"/>
    <col min="6921" max="6921" width="11.42578125" style="3" customWidth="1"/>
    <col min="6922" max="6922" width="12.28515625" style="3" customWidth="1"/>
    <col min="6923" max="6923" width="11" style="3" customWidth="1"/>
    <col min="6924" max="6924" width="8.140625" style="3" customWidth="1"/>
    <col min="6925" max="6925" width="11.28515625" style="3" customWidth="1"/>
    <col min="6926" max="6928" width="12.42578125" style="3" customWidth="1"/>
    <col min="6929" max="6929" width="9.28515625" style="3" customWidth="1"/>
    <col min="6930" max="6930" width="11.42578125" style="3" customWidth="1"/>
    <col min="6931" max="6931" width="10.28515625" style="3" customWidth="1"/>
    <col min="6932" max="6932" width="8.28515625" style="3" customWidth="1"/>
    <col min="6933" max="6933" width="10.5703125" style="3" customWidth="1"/>
    <col min="6934" max="6934" width="11.7109375" style="3" customWidth="1"/>
    <col min="6935" max="6935" width="8.85546875" style="3" customWidth="1"/>
    <col min="6936" max="6936" width="10.42578125" style="3" customWidth="1"/>
    <col min="6937" max="6938" width="9" style="3" customWidth="1"/>
    <col min="6939" max="6939" width="9.7109375" style="3" customWidth="1"/>
    <col min="6940" max="6941" width="9" style="3" customWidth="1"/>
    <col min="6942" max="6942" width="12.42578125" style="3" customWidth="1"/>
    <col min="6943" max="6976" width="0" style="3" hidden="1" customWidth="1"/>
    <col min="6977" max="7156" width="11.42578125" style="3"/>
    <col min="7157" max="7157" width="5" style="3" bestFit="1" customWidth="1"/>
    <col min="7158" max="7158" width="24.140625" style="3" bestFit="1" customWidth="1"/>
    <col min="7159" max="7159" width="14" style="3" bestFit="1" customWidth="1"/>
    <col min="7160" max="7160" width="14.28515625" style="3" customWidth="1"/>
    <col min="7161" max="7162" width="11.7109375" style="3" customWidth="1"/>
    <col min="7163" max="7164" width="11.7109375" style="3" bestFit="1" customWidth="1"/>
    <col min="7165" max="7165" width="11.7109375" style="3" customWidth="1"/>
    <col min="7166" max="7166" width="9.7109375" style="3" customWidth="1"/>
    <col min="7167" max="7167" width="10.5703125" style="3" customWidth="1"/>
    <col min="7168" max="7168" width="11.140625" style="3" customWidth="1"/>
    <col min="7169" max="7169" width="9.7109375" style="3" customWidth="1"/>
    <col min="7170" max="7170" width="10" style="3" customWidth="1"/>
    <col min="7171" max="7171" width="10.7109375" style="3" customWidth="1"/>
    <col min="7172" max="7173" width="9.7109375" style="3" customWidth="1"/>
    <col min="7174" max="7174" width="10.7109375" style="3" customWidth="1"/>
    <col min="7175" max="7175" width="10.140625" style="3" customWidth="1"/>
    <col min="7176" max="7176" width="10.7109375" style="3" customWidth="1"/>
    <col min="7177" max="7177" width="11.42578125" style="3" customWidth="1"/>
    <col min="7178" max="7178" width="12.28515625" style="3" customWidth="1"/>
    <col min="7179" max="7179" width="11" style="3" customWidth="1"/>
    <col min="7180" max="7180" width="8.140625" style="3" customWidth="1"/>
    <col min="7181" max="7181" width="11.28515625" style="3" customWidth="1"/>
    <col min="7182" max="7184" width="12.42578125" style="3" customWidth="1"/>
    <col min="7185" max="7185" width="9.28515625" style="3" customWidth="1"/>
    <col min="7186" max="7186" width="11.42578125" style="3" customWidth="1"/>
    <col min="7187" max="7187" width="10.28515625" style="3" customWidth="1"/>
    <col min="7188" max="7188" width="8.28515625" style="3" customWidth="1"/>
    <col min="7189" max="7189" width="10.5703125" style="3" customWidth="1"/>
    <col min="7190" max="7190" width="11.7109375" style="3" customWidth="1"/>
    <col min="7191" max="7191" width="8.85546875" style="3" customWidth="1"/>
    <col min="7192" max="7192" width="10.42578125" style="3" customWidth="1"/>
    <col min="7193" max="7194" width="9" style="3" customWidth="1"/>
    <col min="7195" max="7195" width="9.7109375" style="3" customWidth="1"/>
    <col min="7196" max="7197" width="9" style="3" customWidth="1"/>
    <col min="7198" max="7198" width="12.42578125" style="3" customWidth="1"/>
    <col min="7199" max="7232" width="0" style="3" hidden="1" customWidth="1"/>
    <col min="7233" max="7412" width="11.42578125" style="3"/>
    <col min="7413" max="7413" width="5" style="3" bestFit="1" customWidth="1"/>
    <col min="7414" max="7414" width="24.140625" style="3" bestFit="1" customWidth="1"/>
    <col min="7415" max="7415" width="14" style="3" bestFit="1" customWidth="1"/>
    <col min="7416" max="7416" width="14.28515625" style="3" customWidth="1"/>
    <col min="7417" max="7418" width="11.7109375" style="3" customWidth="1"/>
    <col min="7419" max="7420" width="11.7109375" style="3" bestFit="1" customWidth="1"/>
    <col min="7421" max="7421" width="11.7109375" style="3" customWidth="1"/>
    <col min="7422" max="7422" width="9.7109375" style="3" customWidth="1"/>
    <col min="7423" max="7423" width="10.5703125" style="3" customWidth="1"/>
    <col min="7424" max="7424" width="11.140625" style="3" customWidth="1"/>
    <col min="7425" max="7425" width="9.7109375" style="3" customWidth="1"/>
    <col min="7426" max="7426" width="10" style="3" customWidth="1"/>
    <col min="7427" max="7427" width="10.7109375" style="3" customWidth="1"/>
    <col min="7428" max="7429" width="9.7109375" style="3" customWidth="1"/>
    <col min="7430" max="7430" width="10.7109375" style="3" customWidth="1"/>
    <col min="7431" max="7431" width="10.140625" style="3" customWidth="1"/>
    <col min="7432" max="7432" width="10.7109375" style="3" customWidth="1"/>
    <col min="7433" max="7433" width="11.42578125" style="3" customWidth="1"/>
    <col min="7434" max="7434" width="12.28515625" style="3" customWidth="1"/>
    <col min="7435" max="7435" width="11" style="3" customWidth="1"/>
    <col min="7436" max="7436" width="8.140625" style="3" customWidth="1"/>
    <col min="7437" max="7437" width="11.28515625" style="3" customWidth="1"/>
    <col min="7438" max="7440" width="12.42578125" style="3" customWidth="1"/>
    <col min="7441" max="7441" width="9.28515625" style="3" customWidth="1"/>
    <col min="7442" max="7442" width="11.42578125" style="3" customWidth="1"/>
    <col min="7443" max="7443" width="10.28515625" style="3" customWidth="1"/>
    <col min="7444" max="7444" width="8.28515625" style="3" customWidth="1"/>
    <col min="7445" max="7445" width="10.5703125" style="3" customWidth="1"/>
    <col min="7446" max="7446" width="11.7109375" style="3" customWidth="1"/>
    <col min="7447" max="7447" width="8.85546875" style="3" customWidth="1"/>
    <col min="7448" max="7448" width="10.42578125" style="3" customWidth="1"/>
    <col min="7449" max="7450" width="9" style="3" customWidth="1"/>
    <col min="7451" max="7451" width="9.7109375" style="3" customWidth="1"/>
    <col min="7452" max="7453" width="9" style="3" customWidth="1"/>
    <col min="7454" max="7454" width="12.42578125" style="3" customWidth="1"/>
    <col min="7455" max="7488" width="0" style="3" hidden="1" customWidth="1"/>
    <col min="7489" max="7668" width="11.42578125" style="3"/>
    <col min="7669" max="7669" width="5" style="3" bestFit="1" customWidth="1"/>
    <col min="7670" max="7670" width="24.140625" style="3" bestFit="1" customWidth="1"/>
    <col min="7671" max="7671" width="14" style="3" bestFit="1" customWidth="1"/>
    <col min="7672" max="7672" width="14.28515625" style="3" customWidth="1"/>
    <col min="7673" max="7674" width="11.7109375" style="3" customWidth="1"/>
    <col min="7675" max="7676" width="11.7109375" style="3" bestFit="1" customWidth="1"/>
    <col min="7677" max="7677" width="11.7109375" style="3" customWidth="1"/>
    <col min="7678" max="7678" width="9.7109375" style="3" customWidth="1"/>
    <col min="7679" max="7679" width="10.5703125" style="3" customWidth="1"/>
    <col min="7680" max="7680" width="11.140625" style="3" customWidth="1"/>
    <col min="7681" max="7681" width="9.7109375" style="3" customWidth="1"/>
    <col min="7682" max="7682" width="10" style="3" customWidth="1"/>
    <col min="7683" max="7683" width="10.7109375" style="3" customWidth="1"/>
    <col min="7684" max="7685" width="9.7109375" style="3" customWidth="1"/>
    <col min="7686" max="7686" width="10.7109375" style="3" customWidth="1"/>
    <col min="7687" max="7687" width="10.140625" style="3" customWidth="1"/>
    <col min="7688" max="7688" width="10.7109375" style="3" customWidth="1"/>
    <col min="7689" max="7689" width="11.42578125" style="3" customWidth="1"/>
    <col min="7690" max="7690" width="12.28515625" style="3" customWidth="1"/>
    <col min="7691" max="7691" width="11" style="3" customWidth="1"/>
    <col min="7692" max="7692" width="8.140625" style="3" customWidth="1"/>
    <col min="7693" max="7693" width="11.28515625" style="3" customWidth="1"/>
    <col min="7694" max="7696" width="12.42578125" style="3" customWidth="1"/>
    <col min="7697" max="7697" width="9.28515625" style="3" customWidth="1"/>
    <col min="7698" max="7698" width="11.42578125" style="3" customWidth="1"/>
    <col min="7699" max="7699" width="10.28515625" style="3" customWidth="1"/>
    <col min="7700" max="7700" width="8.28515625" style="3" customWidth="1"/>
    <col min="7701" max="7701" width="10.5703125" style="3" customWidth="1"/>
    <col min="7702" max="7702" width="11.7109375" style="3" customWidth="1"/>
    <col min="7703" max="7703" width="8.85546875" style="3" customWidth="1"/>
    <col min="7704" max="7704" width="10.42578125" style="3" customWidth="1"/>
    <col min="7705" max="7706" width="9" style="3" customWidth="1"/>
    <col min="7707" max="7707" width="9.7109375" style="3" customWidth="1"/>
    <col min="7708" max="7709" width="9" style="3" customWidth="1"/>
    <col min="7710" max="7710" width="12.42578125" style="3" customWidth="1"/>
    <col min="7711" max="7744" width="0" style="3" hidden="1" customWidth="1"/>
    <col min="7745" max="7924" width="11.42578125" style="3"/>
    <col min="7925" max="7925" width="5" style="3" bestFit="1" customWidth="1"/>
    <col min="7926" max="7926" width="24.140625" style="3" bestFit="1" customWidth="1"/>
    <col min="7927" max="7927" width="14" style="3" bestFit="1" customWidth="1"/>
    <col min="7928" max="7928" width="14.28515625" style="3" customWidth="1"/>
    <col min="7929" max="7930" width="11.7109375" style="3" customWidth="1"/>
    <col min="7931" max="7932" width="11.7109375" style="3" bestFit="1" customWidth="1"/>
    <col min="7933" max="7933" width="11.7109375" style="3" customWidth="1"/>
    <col min="7934" max="7934" width="9.7109375" style="3" customWidth="1"/>
    <col min="7935" max="7935" width="10.5703125" style="3" customWidth="1"/>
    <col min="7936" max="7936" width="11.140625" style="3" customWidth="1"/>
    <col min="7937" max="7937" width="9.7109375" style="3" customWidth="1"/>
    <col min="7938" max="7938" width="10" style="3" customWidth="1"/>
    <col min="7939" max="7939" width="10.7109375" style="3" customWidth="1"/>
    <col min="7940" max="7941" width="9.7109375" style="3" customWidth="1"/>
    <col min="7942" max="7942" width="10.7109375" style="3" customWidth="1"/>
    <col min="7943" max="7943" width="10.140625" style="3" customWidth="1"/>
    <col min="7944" max="7944" width="10.7109375" style="3" customWidth="1"/>
    <col min="7945" max="7945" width="11.42578125" style="3" customWidth="1"/>
    <col min="7946" max="7946" width="12.28515625" style="3" customWidth="1"/>
    <col min="7947" max="7947" width="11" style="3" customWidth="1"/>
    <col min="7948" max="7948" width="8.140625" style="3" customWidth="1"/>
    <col min="7949" max="7949" width="11.28515625" style="3" customWidth="1"/>
    <col min="7950" max="7952" width="12.42578125" style="3" customWidth="1"/>
    <col min="7953" max="7953" width="9.28515625" style="3" customWidth="1"/>
    <col min="7954" max="7954" width="11.42578125" style="3" customWidth="1"/>
    <col min="7955" max="7955" width="10.28515625" style="3" customWidth="1"/>
    <col min="7956" max="7956" width="8.28515625" style="3" customWidth="1"/>
    <col min="7957" max="7957" width="10.5703125" style="3" customWidth="1"/>
    <col min="7958" max="7958" width="11.7109375" style="3" customWidth="1"/>
    <col min="7959" max="7959" width="8.85546875" style="3" customWidth="1"/>
    <col min="7960" max="7960" width="10.42578125" style="3" customWidth="1"/>
    <col min="7961" max="7962" width="9" style="3" customWidth="1"/>
    <col min="7963" max="7963" width="9.7109375" style="3" customWidth="1"/>
    <col min="7964" max="7965" width="9" style="3" customWidth="1"/>
    <col min="7966" max="7966" width="12.42578125" style="3" customWidth="1"/>
    <col min="7967" max="8000" width="0" style="3" hidden="1" customWidth="1"/>
    <col min="8001" max="8180" width="11.42578125" style="3"/>
    <col min="8181" max="8181" width="5" style="3" bestFit="1" customWidth="1"/>
    <col min="8182" max="8182" width="24.140625" style="3" bestFit="1" customWidth="1"/>
    <col min="8183" max="8183" width="14" style="3" bestFit="1" customWidth="1"/>
    <col min="8184" max="8184" width="14.28515625" style="3" customWidth="1"/>
    <col min="8185" max="8186" width="11.7109375" style="3" customWidth="1"/>
    <col min="8187" max="8188" width="11.7109375" style="3" bestFit="1" customWidth="1"/>
    <col min="8189" max="8189" width="11.7109375" style="3" customWidth="1"/>
    <col min="8190" max="8190" width="9.7109375" style="3" customWidth="1"/>
    <col min="8191" max="8191" width="10.5703125" style="3" customWidth="1"/>
    <col min="8192" max="8192" width="11.140625" style="3" customWidth="1"/>
    <col min="8193" max="8193" width="9.7109375" style="3" customWidth="1"/>
    <col min="8194" max="8194" width="10" style="3" customWidth="1"/>
    <col min="8195" max="8195" width="10.7109375" style="3" customWidth="1"/>
    <col min="8196" max="8197" width="9.7109375" style="3" customWidth="1"/>
    <col min="8198" max="8198" width="10.7109375" style="3" customWidth="1"/>
    <col min="8199" max="8199" width="10.140625" style="3" customWidth="1"/>
    <col min="8200" max="8200" width="10.7109375" style="3" customWidth="1"/>
    <col min="8201" max="8201" width="11.42578125" style="3" customWidth="1"/>
    <col min="8202" max="8202" width="12.28515625" style="3" customWidth="1"/>
    <col min="8203" max="8203" width="11" style="3" customWidth="1"/>
    <col min="8204" max="8204" width="8.140625" style="3" customWidth="1"/>
    <col min="8205" max="8205" width="11.28515625" style="3" customWidth="1"/>
    <col min="8206" max="8208" width="12.42578125" style="3" customWidth="1"/>
    <col min="8209" max="8209" width="9.28515625" style="3" customWidth="1"/>
    <col min="8210" max="8210" width="11.42578125" style="3" customWidth="1"/>
    <col min="8211" max="8211" width="10.28515625" style="3" customWidth="1"/>
    <col min="8212" max="8212" width="8.28515625" style="3" customWidth="1"/>
    <col min="8213" max="8213" width="10.5703125" style="3" customWidth="1"/>
    <col min="8214" max="8214" width="11.7109375" style="3" customWidth="1"/>
    <col min="8215" max="8215" width="8.85546875" style="3" customWidth="1"/>
    <col min="8216" max="8216" width="10.42578125" style="3" customWidth="1"/>
    <col min="8217" max="8218" width="9" style="3" customWidth="1"/>
    <col min="8219" max="8219" width="9.7109375" style="3" customWidth="1"/>
    <col min="8220" max="8221" width="9" style="3" customWidth="1"/>
    <col min="8222" max="8222" width="12.42578125" style="3" customWidth="1"/>
    <col min="8223" max="8256" width="0" style="3" hidden="1" customWidth="1"/>
    <col min="8257" max="8436" width="11.42578125" style="3"/>
    <col min="8437" max="8437" width="5" style="3" bestFit="1" customWidth="1"/>
    <col min="8438" max="8438" width="24.140625" style="3" bestFit="1" customWidth="1"/>
    <col min="8439" max="8439" width="14" style="3" bestFit="1" customWidth="1"/>
    <col min="8440" max="8440" width="14.28515625" style="3" customWidth="1"/>
    <col min="8441" max="8442" width="11.7109375" style="3" customWidth="1"/>
    <col min="8443" max="8444" width="11.7109375" style="3" bestFit="1" customWidth="1"/>
    <col min="8445" max="8445" width="11.7109375" style="3" customWidth="1"/>
    <col min="8446" max="8446" width="9.7109375" style="3" customWidth="1"/>
    <col min="8447" max="8447" width="10.5703125" style="3" customWidth="1"/>
    <col min="8448" max="8448" width="11.140625" style="3" customWidth="1"/>
    <col min="8449" max="8449" width="9.7109375" style="3" customWidth="1"/>
    <col min="8450" max="8450" width="10" style="3" customWidth="1"/>
    <col min="8451" max="8451" width="10.7109375" style="3" customWidth="1"/>
    <col min="8452" max="8453" width="9.7109375" style="3" customWidth="1"/>
    <col min="8454" max="8454" width="10.7109375" style="3" customWidth="1"/>
    <col min="8455" max="8455" width="10.140625" style="3" customWidth="1"/>
    <col min="8456" max="8456" width="10.7109375" style="3" customWidth="1"/>
    <col min="8457" max="8457" width="11.42578125" style="3" customWidth="1"/>
    <col min="8458" max="8458" width="12.28515625" style="3" customWidth="1"/>
    <col min="8459" max="8459" width="11" style="3" customWidth="1"/>
    <col min="8460" max="8460" width="8.140625" style="3" customWidth="1"/>
    <col min="8461" max="8461" width="11.28515625" style="3" customWidth="1"/>
    <col min="8462" max="8464" width="12.42578125" style="3" customWidth="1"/>
    <col min="8465" max="8465" width="9.28515625" style="3" customWidth="1"/>
    <col min="8466" max="8466" width="11.42578125" style="3" customWidth="1"/>
    <col min="8467" max="8467" width="10.28515625" style="3" customWidth="1"/>
    <col min="8468" max="8468" width="8.28515625" style="3" customWidth="1"/>
    <col min="8469" max="8469" width="10.5703125" style="3" customWidth="1"/>
    <col min="8470" max="8470" width="11.7109375" style="3" customWidth="1"/>
    <col min="8471" max="8471" width="8.85546875" style="3" customWidth="1"/>
    <col min="8472" max="8472" width="10.42578125" style="3" customWidth="1"/>
    <col min="8473" max="8474" width="9" style="3" customWidth="1"/>
    <col min="8475" max="8475" width="9.7109375" style="3" customWidth="1"/>
    <col min="8476" max="8477" width="9" style="3" customWidth="1"/>
    <col min="8478" max="8478" width="12.42578125" style="3" customWidth="1"/>
    <col min="8479" max="8512" width="0" style="3" hidden="1" customWidth="1"/>
    <col min="8513" max="8692" width="11.42578125" style="3"/>
    <col min="8693" max="8693" width="5" style="3" bestFit="1" customWidth="1"/>
    <col min="8694" max="8694" width="24.140625" style="3" bestFit="1" customWidth="1"/>
    <col min="8695" max="8695" width="14" style="3" bestFit="1" customWidth="1"/>
    <col min="8696" max="8696" width="14.28515625" style="3" customWidth="1"/>
    <col min="8697" max="8698" width="11.7109375" style="3" customWidth="1"/>
    <col min="8699" max="8700" width="11.7109375" style="3" bestFit="1" customWidth="1"/>
    <col min="8701" max="8701" width="11.7109375" style="3" customWidth="1"/>
    <col min="8702" max="8702" width="9.7109375" style="3" customWidth="1"/>
    <col min="8703" max="8703" width="10.5703125" style="3" customWidth="1"/>
    <col min="8704" max="8704" width="11.140625" style="3" customWidth="1"/>
    <col min="8705" max="8705" width="9.7109375" style="3" customWidth="1"/>
    <col min="8706" max="8706" width="10" style="3" customWidth="1"/>
    <col min="8707" max="8707" width="10.7109375" style="3" customWidth="1"/>
    <col min="8708" max="8709" width="9.7109375" style="3" customWidth="1"/>
    <col min="8710" max="8710" width="10.7109375" style="3" customWidth="1"/>
    <col min="8711" max="8711" width="10.140625" style="3" customWidth="1"/>
    <col min="8712" max="8712" width="10.7109375" style="3" customWidth="1"/>
    <col min="8713" max="8713" width="11.42578125" style="3" customWidth="1"/>
    <col min="8714" max="8714" width="12.28515625" style="3" customWidth="1"/>
    <col min="8715" max="8715" width="11" style="3" customWidth="1"/>
    <col min="8716" max="8716" width="8.140625" style="3" customWidth="1"/>
    <col min="8717" max="8717" width="11.28515625" style="3" customWidth="1"/>
    <col min="8718" max="8720" width="12.42578125" style="3" customWidth="1"/>
    <col min="8721" max="8721" width="9.28515625" style="3" customWidth="1"/>
    <col min="8722" max="8722" width="11.42578125" style="3" customWidth="1"/>
    <col min="8723" max="8723" width="10.28515625" style="3" customWidth="1"/>
    <col min="8724" max="8724" width="8.28515625" style="3" customWidth="1"/>
    <col min="8725" max="8725" width="10.5703125" style="3" customWidth="1"/>
    <col min="8726" max="8726" width="11.7109375" style="3" customWidth="1"/>
    <col min="8727" max="8727" width="8.85546875" style="3" customWidth="1"/>
    <col min="8728" max="8728" width="10.42578125" style="3" customWidth="1"/>
    <col min="8729" max="8730" width="9" style="3" customWidth="1"/>
    <col min="8731" max="8731" width="9.7109375" style="3" customWidth="1"/>
    <col min="8732" max="8733" width="9" style="3" customWidth="1"/>
    <col min="8734" max="8734" width="12.42578125" style="3" customWidth="1"/>
    <col min="8735" max="8768" width="0" style="3" hidden="1" customWidth="1"/>
    <col min="8769" max="8948" width="11.42578125" style="3"/>
    <col min="8949" max="8949" width="5" style="3" bestFit="1" customWidth="1"/>
    <col min="8950" max="8950" width="24.140625" style="3" bestFit="1" customWidth="1"/>
    <col min="8951" max="8951" width="14" style="3" bestFit="1" customWidth="1"/>
    <col min="8952" max="8952" width="14.28515625" style="3" customWidth="1"/>
    <col min="8953" max="8954" width="11.7109375" style="3" customWidth="1"/>
    <col min="8955" max="8956" width="11.7109375" style="3" bestFit="1" customWidth="1"/>
    <col min="8957" max="8957" width="11.7109375" style="3" customWidth="1"/>
    <col min="8958" max="8958" width="9.7109375" style="3" customWidth="1"/>
    <col min="8959" max="8959" width="10.5703125" style="3" customWidth="1"/>
    <col min="8960" max="8960" width="11.140625" style="3" customWidth="1"/>
    <col min="8961" max="8961" width="9.7109375" style="3" customWidth="1"/>
    <col min="8962" max="8962" width="10" style="3" customWidth="1"/>
    <col min="8963" max="8963" width="10.7109375" style="3" customWidth="1"/>
    <col min="8964" max="8965" width="9.7109375" style="3" customWidth="1"/>
    <col min="8966" max="8966" width="10.7109375" style="3" customWidth="1"/>
    <col min="8967" max="8967" width="10.140625" style="3" customWidth="1"/>
    <col min="8968" max="8968" width="10.7109375" style="3" customWidth="1"/>
    <col min="8969" max="8969" width="11.42578125" style="3" customWidth="1"/>
    <col min="8970" max="8970" width="12.28515625" style="3" customWidth="1"/>
    <col min="8971" max="8971" width="11" style="3" customWidth="1"/>
    <col min="8972" max="8972" width="8.140625" style="3" customWidth="1"/>
    <col min="8973" max="8973" width="11.28515625" style="3" customWidth="1"/>
    <col min="8974" max="8976" width="12.42578125" style="3" customWidth="1"/>
    <col min="8977" max="8977" width="9.28515625" style="3" customWidth="1"/>
    <col min="8978" max="8978" width="11.42578125" style="3" customWidth="1"/>
    <col min="8979" max="8979" width="10.28515625" style="3" customWidth="1"/>
    <col min="8980" max="8980" width="8.28515625" style="3" customWidth="1"/>
    <col min="8981" max="8981" width="10.5703125" style="3" customWidth="1"/>
    <col min="8982" max="8982" width="11.7109375" style="3" customWidth="1"/>
    <col min="8983" max="8983" width="8.85546875" style="3" customWidth="1"/>
    <col min="8984" max="8984" width="10.42578125" style="3" customWidth="1"/>
    <col min="8985" max="8986" width="9" style="3" customWidth="1"/>
    <col min="8987" max="8987" width="9.7109375" style="3" customWidth="1"/>
    <col min="8988" max="8989" width="9" style="3" customWidth="1"/>
    <col min="8990" max="8990" width="12.42578125" style="3" customWidth="1"/>
    <col min="8991" max="9024" width="0" style="3" hidden="1" customWidth="1"/>
    <col min="9025" max="9204" width="11.42578125" style="3"/>
    <col min="9205" max="9205" width="5" style="3" bestFit="1" customWidth="1"/>
    <col min="9206" max="9206" width="24.140625" style="3" bestFit="1" customWidth="1"/>
    <col min="9207" max="9207" width="14" style="3" bestFit="1" customWidth="1"/>
    <col min="9208" max="9208" width="14.28515625" style="3" customWidth="1"/>
    <col min="9209" max="9210" width="11.7109375" style="3" customWidth="1"/>
    <col min="9211" max="9212" width="11.7109375" style="3" bestFit="1" customWidth="1"/>
    <col min="9213" max="9213" width="11.7109375" style="3" customWidth="1"/>
    <col min="9214" max="9214" width="9.7109375" style="3" customWidth="1"/>
    <col min="9215" max="9215" width="10.5703125" style="3" customWidth="1"/>
    <col min="9216" max="9216" width="11.140625" style="3" customWidth="1"/>
    <col min="9217" max="9217" width="9.7109375" style="3" customWidth="1"/>
    <col min="9218" max="9218" width="10" style="3" customWidth="1"/>
    <col min="9219" max="9219" width="10.7109375" style="3" customWidth="1"/>
    <col min="9220" max="9221" width="9.7109375" style="3" customWidth="1"/>
    <col min="9222" max="9222" width="10.7109375" style="3" customWidth="1"/>
    <col min="9223" max="9223" width="10.140625" style="3" customWidth="1"/>
    <col min="9224" max="9224" width="10.7109375" style="3" customWidth="1"/>
    <col min="9225" max="9225" width="11.42578125" style="3" customWidth="1"/>
    <col min="9226" max="9226" width="12.28515625" style="3" customWidth="1"/>
    <col min="9227" max="9227" width="11" style="3" customWidth="1"/>
    <col min="9228" max="9228" width="8.140625" style="3" customWidth="1"/>
    <col min="9229" max="9229" width="11.28515625" style="3" customWidth="1"/>
    <col min="9230" max="9232" width="12.42578125" style="3" customWidth="1"/>
    <col min="9233" max="9233" width="9.28515625" style="3" customWidth="1"/>
    <col min="9234" max="9234" width="11.42578125" style="3" customWidth="1"/>
    <col min="9235" max="9235" width="10.28515625" style="3" customWidth="1"/>
    <col min="9236" max="9236" width="8.28515625" style="3" customWidth="1"/>
    <col min="9237" max="9237" width="10.5703125" style="3" customWidth="1"/>
    <col min="9238" max="9238" width="11.7109375" style="3" customWidth="1"/>
    <col min="9239" max="9239" width="8.85546875" style="3" customWidth="1"/>
    <col min="9240" max="9240" width="10.42578125" style="3" customWidth="1"/>
    <col min="9241" max="9242" width="9" style="3" customWidth="1"/>
    <col min="9243" max="9243" width="9.7109375" style="3" customWidth="1"/>
    <col min="9244" max="9245" width="9" style="3" customWidth="1"/>
    <col min="9246" max="9246" width="12.42578125" style="3" customWidth="1"/>
    <col min="9247" max="9280" width="0" style="3" hidden="1" customWidth="1"/>
    <col min="9281" max="9460" width="11.42578125" style="3"/>
    <col min="9461" max="9461" width="5" style="3" bestFit="1" customWidth="1"/>
    <col min="9462" max="9462" width="24.140625" style="3" bestFit="1" customWidth="1"/>
    <col min="9463" max="9463" width="14" style="3" bestFit="1" customWidth="1"/>
    <col min="9464" max="9464" width="14.28515625" style="3" customWidth="1"/>
    <col min="9465" max="9466" width="11.7109375" style="3" customWidth="1"/>
    <col min="9467" max="9468" width="11.7109375" style="3" bestFit="1" customWidth="1"/>
    <col min="9469" max="9469" width="11.7109375" style="3" customWidth="1"/>
    <col min="9470" max="9470" width="9.7109375" style="3" customWidth="1"/>
    <col min="9471" max="9471" width="10.5703125" style="3" customWidth="1"/>
    <col min="9472" max="9472" width="11.140625" style="3" customWidth="1"/>
    <col min="9473" max="9473" width="9.7109375" style="3" customWidth="1"/>
    <col min="9474" max="9474" width="10" style="3" customWidth="1"/>
    <col min="9475" max="9475" width="10.7109375" style="3" customWidth="1"/>
    <col min="9476" max="9477" width="9.7109375" style="3" customWidth="1"/>
    <col min="9478" max="9478" width="10.7109375" style="3" customWidth="1"/>
    <col min="9479" max="9479" width="10.140625" style="3" customWidth="1"/>
    <col min="9480" max="9480" width="10.7109375" style="3" customWidth="1"/>
    <col min="9481" max="9481" width="11.42578125" style="3" customWidth="1"/>
    <col min="9482" max="9482" width="12.28515625" style="3" customWidth="1"/>
    <col min="9483" max="9483" width="11" style="3" customWidth="1"/>
    <col min="9484" max="9484" width="8.140625" style="3" customWidth="1"/>
    <col min="9485" max="9485" width="11.28515625" style="3" customWidth="1"/>
    <col min="9486" max="9488" width="12.42578125" style="3" customWidth="1"/>
    <col min="9489" max="9489" width="9.28515625" style="3" customWidth="1"/>
    <col min="9490" max="9490" width="11.42578125" style="3" customWidth="1"/>
    <col min="9491" max="9491" width="10.28515625" style="3" customWidth="1"/>
    <col min="9492" max="9492" width="8.28515625" style="3" customWidth="1"/>
    <col min="9493" max="9493" width="10.5703125" style="3" customWidth="1"/>
    <col min="9494" max="9494" width="11.7109375" style="3" customWidth="1"/>
    <col min="9495" max="9495" width="8.85546875" style="3" customWidth="1"/>
    <col min="9496" max="9496" width="10.42578125" style="3" customWidth="1"/>
    <col min="9497" max="9498" width="9" style="3" customWidth="1"/>
    <col min="9499" max="9499" width="9.7109375" style="3" customWidth="1"/>
    <col min="9500" max="9501" width="9" style="3" customWidth="1"/>
    <col min="9502" max="9502" width="12.42578125" style="3" customWidth="1"/>
    <col min="9503" max="9536" width="0" style="3" hidden="1" customWidth="1"/>
    <col min="9537" max="9716" width="11.42578125" style="3"/>
    <col min="9717" max="9717" width="5" style="3" bestFit="1" customWidth="1"/>
    <col min="9718" max="9718" width="24.140625" style="3" bestFit="1" customWidth="1"/>
    <col min="9719" max="9719" width="14" style="3" bestFit="1" customWidth="1"/>
    <col min="9720" max="9720" width="14.28515625" style="3" customWidth="1"/>
    <col min="9721" max="9722" width="11.7109375" style="3" customWidth="1"/>
    <col min="9723" max="9724" width="11.7109375" style="3" bestFit="1" customWidth="1"/>
    <col min="9725" max="9725" width="11.7109375" style="3" customWidth="1"/>
    <col min="9726" max="9726" width="9.7109375" style="3" customWidth="1"/>
    <col min="9727" max="9727" width="10.5703125" style="3" customWidth="1"/>
    <col min="9728" max="9728" width="11.140625" style="3" customWidth="1"/>
    <col min="9729" max="9729" width="9.7109375" style="3" customWidth="1"/>
    <col min="9730" max="9730" width="10" style="3" customWidth="1"/>
    <col min="9731" max="9731" width="10.7109375" style="3" customWidth="1"/>
    <col min="9732" max="9733" width="9.7109375" style="3" customWidth="1"/>
    <col min="9734" max="9734" width="10.7109375" style="3" customWidth="1"/>
    <col min="9735" max="9735" width="10.140625" style="3" customWidth="1"/>
    <col min="9736" max="9736" width="10.7109375" style="3" customWidth="1"/>
    <col min="9737" max="9737" width="11.42578125" style="3" customWidth="1"/>
    <col min="9738" max="9738" width="12.28515625" style="3" customWidth="1"/>
    <col min="9739" max="9739" width="11" style="3" customWidth="1"/>
    <col min="9740" max="9740" width="8.140625" style="3" customWidth="1"/>
    <col min="9741" max="9741" width="11.28515625" style="3" customWidth="1"/>
    <col min="9742" max="9744" width="12.42578125" style="3" customWidth="1"/>
    <col min="9745" max="9745" width="9.28515625" style="3" customWidth="1"/>
    <col min="9746" max="9746" width="11.42578125" style="3" customWidth="1"/>
    <col min="9747" max="9747" width="10.28515625" style="3" customWidth="1"/>
    <col min="9748" max="9748" width="8.28515625" style="3" customWidth="1"/>
    <col min="9749" max="9749" width="10.5703125" style="3" customWidth="1"/>
    <col min="9750" max="9750" width="11.7109375" style="3" customWidth="1"/>
    <col min="9751" max="9751" width="8.85546875" style="3" customWidth="1"/>
    <col min="9752" max="9752" width="10.42578125" style="3" customWidth="1"/>
    <col min="9753" max="9754" width="9" style="3" customWidth="1"/>
    <col min="9755" max="9755" width="9.7109375" style="3" customWidth="1"/>
    <col min="9756" max="9757" width="9" style="3" customWidth="1"/>
    <col min="9758" max="9758" width="12.42578125" style="3" customWidth="1"/>
    <col min="9759" max="9792" width="0" style="3" hidden="1" customWidth="1"/>
    <col min="9793" max="9972" width="11.42578125" style="3"/>
    <col min="9973" max="9973" width="5" style="3" bestFit="1" customWidth="1"/>
    <col min="9974" max="9974" width="24.140625" style="3" bestFit="1" customWidth="1"/>
    <col min="9975" max="9975" width="14" style="3" bestFit="1" customWidth="1"/>
    <col min="9976" max="9976" width="14.28515625" style="3" customWidth="1"/>
    <col min="9977" max="9978" width="11.7109375" style="3" customWidth="1"/>
    <col min="9979" max="9980" width="11.7109375" style="3" bestFit="1" customWidth="1"/>
    <col min="9981" max="9981" width="11.7109375" style="3" customWidth="1"/>
    <col min="9982" max="9982" width="9.7109375" style="3" customWidth="1"/>
    <col min="9983" max="9983" width="10.5703125" style="3" customWidth="1"/>
    <col min="9984" max="9984" width="11.140625" style="3" customWidth="1"/>
    <col min="9985" max="9985" width="9.7109375" style="3" customWidth="1"/>
    <col min="9986" max="9986" width="10" style="3" customWidth="1"/>
    <col min="9987" max="9987" width="10.7109375" style="3" customWidth="1"/>
    <col min="9988" max="9989" width="9.7109375" style="3" customWidth="1"/>
    <col min="9990" max="9990" width="10.7109375" style="3" customWidth="1"/>
    <col min="9991" max="9991" width="10.140625" style="3" customWidth="1"/>
    <col min="9992" max="9992" width="10.7109375" style="3" customWidth="1"/>
    <col min="9993" max="9993" width="11.42578125" style="3" customWidth="1"/>
    <col min="9994" max="9994" width="12.28515625" style="3" customWidth="1"/>
    <col min="9995" max="9995" width="11" style="3" customWidth="1"/>
    <col min="9996" max="9996" width="8.140625" style="3" customWidth="1"/>
    <col min="9997" max="9997" width="11.28515625" style="3" customWidth="1"/>
    <col min="9998" max="10000" width="12.42578125" style="3" customWidth="1"/>
    <col min="10001" max="10001" width="9.28515625" style="3" customWidth="1"/>
    <col min="10002" max="10002" width="11.42578125" style="3" customWidth="1"/>
    <col min="10003" max="10003" width="10.28515625" style="3" customWidth="1"/>
    <col min="10004" max="10004" width="8.28515625" style="3" customWidth="1"/>
    <col min="10005" max="10005" width="10.5703125" style="3" customWidth="1"/>
    <col min="10006" max="10006" width="11.7109375" style="3" customWidth="1"/>
    <col min="10007" max="10007" width="8.85546875" style="3" customWidth="1"/>
    <col min="10008" max="10008" width="10.42578125" style="3" customWidth="1"/>
    <col min="10009" max="10010" width="9" style="3" customWidth="1"/>
    <col min="10011" max="10011" width="9.7109375" style="3" customWidth="1"/>
    <col min="10012" max="10013" width="9" style="3" customWidth="1"/>
    <col min="10014" max="10014" width="12.42578125" style="3" customWidth="1"/>
    <col min="10015" max="10048" width="0" style="3" hidden="1" customWidth="1"/>
    <col min="10049" max="10228" width="11.42578125" style="3"/>
    <col min="10229" max="10229" width="5" style="3" bestFit="1" customWidth="1"/>
    <col min="10230" max="10230" width="24.140625" style="3" bestFit="1" customWidth="1"/>
    <col min="10231" max="10231" width="14" style="3" bestFit="1" customWidth="1"/>
    <col min="10232" max="10232" width="14.28515625" style="3" customWidth="1"/>
    <col min="10233" max="10234" width="11.7109375" style="3" customWidth="1"/>
    <col min="10235" max="10236" width="11.7109375" style="3" bestFit="1" customWidth="1"/>
    <col min="10237" max="10237" width="11.7109375" style="3" customWidth="1"/>
    <col min="10238" max="10238" width="9.7109375" style="3" customWidth="1"/>
    <col min="10239" max="10239" width="10.5703125" style="3" customWidth="1"/>
    <col min="10240" max="10240" width="11.140625" style="3" customWidth="1"/>
    <col min="10241" max="10241" width="9.7109375" style="3" customWidth="1"/>
    <col min="10242" max="10242" width="10" style="3" customWidth="1"/>
    <col min="10243" max="10243" width="10.7109375" style="3" customWidth="1"/>
    <col min="10244" max="10245" width="9.7109375" style="3" customWidth="1"/>
    <col min="10246" max="10246" width="10.7109375" style="3" customWidth="1"/>
    <col min="10247" max="10247" width="10.140625" style="3" customWidth="1"/>
    <col min="10248" max="10248" width="10.7109375" style="3" customWidth="1"/>
    <col min="10249" max="10249" width="11.42578125" style="3" customWidth="1"/>
    <col min="10250" max="10250" width="12.28515625" style="3" customWidth="1"/>
    <col min="10251" max="10251" width="11" style="3" customWidth="1"/>
    <col min="10252" max="10252" width="8.140625" style="3" customWidth="1"/>
    <col min="10253" max="10253" width="11.28515625" style="3" customWidth="1"/>
    <col min="10254" max="10256" width="12.42578125" style="3" customWidth="1"/>
    <col min="10257" max="10257" width="9.28515625" style="3" customWidth="1"/>
    <col min="10258" max="10258" width="11.42578125" style="3" customWidth="1"/>
    <col min="10259" max="10259" width="10.28515625" style="3" customWidth="1"/>
    <col min="10260" max="10260" width="8.28515625" style="3" customWidth="1"/>
    <col min="10261" max="10261" width="10.5703125" style="3" customWidth="1"/>
    <col min="10262" max="10262" width="11.7109375" style="3" customWidth="1"/>
    <col min="10263" max="10263" width="8.85546875" style="3" customWidth="1"/>
    <col min="10264" max="10264" width="10.42578125" style="3" customWidth="1"/>
    <col min="10265" max="10266" width="9" style="3" customWidth="1"/>
    <col min="10267" max="10267" width="9.7109375" style="3" customWidth="1"/>
    <col min="10268" max="10269" width="9" style="3" customWidth="1"/>
    <col min="10270" max="10270" width="12.42578125" style="3" customWidth="1"/>
    <col min="10271" max="10304" width="0" style="3" hidden="1" customWidth="1"/>
    <col min="10305" max="10484" width="11.42578125" style="3"/>
    <col min="10485" max="10485" width="5" style="3" bestFit="1" customWidth="1"/>
    <col min="10486" max="10486" width="24.140625" style="3" bestFit="1" customWidth="1"/>
    <col min="10487" max="10487" width="14" style="3" bestFit="1" customWidth="1"/>
    <col min="10488" max="10488" width="14.28515625" style="3" customWidth="1"/>
    <col min="10489" max="10490" width="11.7109375" style="3" customWidth="1"/>
    <col min="10491" max="10492" width="11.7109375" style="3" bestFit="1" customWidth="1"/>
    <col min="10493" max="10493" width="11.7109375" style="3" customWidth="1"/>
    <col min="10494" max="10494" width="9.7109375" style="3" customWidth="1"/>
    <col min="10495" max="10495" width="10.5703125" style="3" customWidth="1"/>
    <col min="10496" max="10496" width="11.140625" style="3" customWidth="1"/>
    <col min="10497" max="10497" width="9.7109375" style="3" customWidth="1"/>
    <col min="10498" max="10498" width="10" style="3" customWidth="1"/>
    <col min="10499" max="10499" width="10.7109375" style="3" customWidth="1"/>
    <col min="10500" max="10501" width="9.7109375" style="3" customWidth="1"/>
    <col min="10502" max="10502" width="10.7109375" style="3" customWidth="1"/>
    <col min="10503" max="10503" width="10.140625" style="3" customWidth="1"/>
    <col min="10504" max="10504" width="10.7109375" style="3" customWidth="1"/>
    <col min="10505" max="10505" width="11.42578125" style="3" customWidth="1"/>
    <col min="10506" max="10506" width="12.28515625" style="3" customWidth="1"/>
    <col min="10507" max="10507" width="11" style="3" customWidth="1"/>
    <col min="10508" max="10508" width="8.140625" style="3" customWidth="1"/>
    <col min="10509" max="10509" width="11.28515625" style="3" customWidth="1"/>
    <col min="10510" max="10512" width="12.42578125" style="3" customWidth="1"/>
    <col min="10513" max="10513" width="9.28515625" style="3" customWidth="1"/>
    <col min="10514" max="10514" width="11.42578125" style="3" customWidth="1"/>
    <col min="10515" max="10515" width="10.28515625" style="3" customWidth="1"/>
    <col min="10516" max="10516" width="8.28515625" style="3" customWidth="1"/>
    <col min="10517" max="10517" width="10.5703125" style="3" customWidth="1"/>
    <col min="10518" max="10518" width="11.7109375" style="3" customWidth="1"/>
    <col min="10519" max="10519" width="8.85546875" style="3" customWidth="1"/>
    <col min="10520" max="10520" width="10.42578125" style="3" customWidth="1"/>
    <col min="10521" max="10522" width="9" style="3" customWidth="1"/>
    <col min="10523" max="10523" width="9.7109375" style="3" customWidth="1"/>
    <col min="10524" max="10525" width="9" style="3" customWidth="1"/>
    <col min="10526" max="10526" width="12.42578125" style="3" customWidth="1"/>
    <col min="10527" max="10560" width="0" style="3" hidden="1" customWidth="1"/>
    <col min="10561" max="10740" width="11.42578125" style="3"/>
    <col min="10741" max="10741" width="5" style="3" bestFit="1" customWidth="1"/>
    <col min="10742" max="10742" width="24.140625" style="3" bestFit="1" customWidth="1"/>
    <col min="10743" max="10743" width="14" style="3" bestFit="1" customWidth="1"/>
    <col min="10744" max="10744" width="14.28515625" style="3" customWidth="1"/>
    <col min="10745" max="10746" width="11.7109375" style="3" customWidth="1"/>
    <col min="10747" max="10748" width="11.7109375" style="3" bestFit="1" customWidth="1"/>
    <col min="10749" max="10749" width="11.7109375" style="3" customWidth="1"/>
    <col min="10750" max="10750" width="9.7109375" style="3" customWidth="1"/>
    <col min="10751" max="10751" width="10.5703125" style="3" customWidth="1"/>
    <col min="10752" max="10752" width="11.140625" style="3" customWidth="1"/>
    <col min="10753" max="10753" width="9.7109375" style="3" customWidth="1"/>
    <col min="10754" max="10754" width="10" style="3" customWidth="1"/>
    <col min="10755" max="10755" width="10.7109375" style="3" customWidth="1"/>
    <col min="10756" max="10757" width="9.7109375" style="3" customWidth="1"/>
    <col min="10758" max="10758" width="10.7109375" style="3" customWidth="1"/>
    <col min="10759" max="10759" width="10.140625" style="3" customWidth="1"/>
    <col min="10760" max="10760" width="10.7109375" style="3" customWidth="1"/>
    <col min="10761" max="10761" width="11.42578125" style="3" customWidth="1"/>
    <col min="10762" max="10762" width="12.28515625" style="3" customWidth="1"/>
    <col min="10763" max="10763" width="11" style="3" customWidth="1"/>
    <col min="10764" max="10764" width="8.140625" style="3" customWidth="1"/>
    <col min="10765" max="10765" width="11.28515625" style="3" customWidth="1"/>
    <col min="10766" max="10768" width="12.42578125" style="3" customWidth="1"/>
    <col min="10769" max="10769" width="9.28515625" style="3" customWidth="1"/>
    <col min="10770" max="10770" width="11.42578125" style="3" customWidth="1"/>
    <col min="10771" max="10771" width="10.28515625" style="3" customWidth="1"/>
    <col min="10772" max="10772" width="8.28515625" style="3" customWidth="1"/>
    <col min="10773" max="10773" width="10.5703125" style="3" customWidth="1"/>
    <col min="10774" max="10774" width="11.7109375" style="3" customWidth="1"/>
    <col min="10775" max="10775" width="8.85546875" style="3" customWidth="1"/>
    <col min="10776" max="10776" width="10.42578125" style="3" customWidth="1"/>
    <col min="10777" max="10778" width="9" style="3" customWidth="1"/>
    <col min="10779" max="10779" width="9.7109375" style="3" customWidth="1"/>
    <col min="10780" max="10781" width="9" style="3" customWidth="1"/>
    <col min="10782" max="10782" width="12.42578125" style="3" customWidth="1"/>
    <col min="10783" max="10816" width="0" style="3" hidden="1" customWidth="1"/>
    <col min="10817" max="10996" width="11.42578125" style="3"/>
    <col min="10997" max="10997" width="5" style="3" bestFit="1" customWidth="1"/>
    <col min="10998" max="10998" width="24.140625" style="3" bestFit="1" customWidth="1"/>
    <col min="10999" max="10999" width="14" style="3" bestFit="1" customWidth="1"/>
    <col min="11000" max="11000" width="14.28515625" style="3" customWidth="1"/>
    <col min="11001" max="11002" width="11.7109375" style="3" customWidth="1"/>
    <col min="11003" max="11004" width="11.7109375" style="3" bestFit="1" customWidth="1"/>
    <col min="11005" max="11005" width="11.7109375" style="3" customWidth="1"/>
    <col min="11006" max="11006" width="9.7109375" style="3" customWidth="1"/>
    <col min="11007" max="11007" width="10.5703125" style="3" customWidth="1"/>
    <col min="11008" max="11008" width="11.140625" style="3" customWidth="1"/>
    <col min="11009" max="11009" width="9.7109375" style="3" customWidth="1"/>
    <col min="11010" max="11010" width="10" style="3" customWidth="1"/>
    <col min="11011" max="11011" width="10.7109375" style="3" customWidth="1"/>
    <col min="11012" max="11013" width="9.7109375" style="3" customWidth="1"/>
    <col min="11014" max="11014" width="10.7109375" style="3" customWidth="1"/>
    <col min="11015" max="11015" width="10.140625" style="3" customWidth="1"/>
    <col min="11016" max="11016" width="10.7109375" style="3" customWidth="1"/>
    <col min="11017" max="11017" width="11.42578125" style="3" customWidth="1"/>
    <col min="11018" max="11018" width="12.28515625" style="3" customWidth="1"/>
    <col min="11019" max="11019" width="11" style="3" customWidth="1"/>
    <col min="11020" max="11020" width="8.140625" style="3" customWidth="1"/>
    <col min="11021" max="11021" width="11.28515625" style="3" customWidth="1"/>
    <col min="11022" max="11024" width="12.42578125" style="3" customWidth="1"/>
    <col min="11025" max="11025" width="9.28515625" style="3" customWidth="1"/>
    <col min="11026" max="11026" width="11.42578125" style="3" customWidth="1"/>
    <col min="11027" max="11027" width="10.28515625" style="3" customWidth="1"/>
    <col min="11028" max="11028" width="8.28515625" style="3" customWidth="1"/>
    <col min="11029" max="11029" width="10.5703125" style="3" customWidth="1"/>
    <col min="11030" max="11030" width="11.7109375" style="3" customWidth="1"/>
    <col min="11031" max="11031" width="8.85546875" style="3" customWidth="1"/>
    <col min="11032" max="11032" width="10.42578125" style="3" customWidth="1"/>
    <col min="11033" max="11034" width="9" style="3" customWidth="1"/>
    <col min="11035" max="11035" width="9.7109375" style="3" customWidth="1"/>
    <col min="11036" max="11037" width="9" style="3" customWidth="1"/>
    <col min="11038" max="11038" width="12.42578125" style="3" customWidth="1"/>
    <col min="11039" max="11072" width="0" style="3" hidden="1" customWidth="1"/>
    <col min="11073" max="11252" width="11.42578125" style="3"/>
    <col min="11253" max="11253" width="5" style="3" bestFit="1" customWidth="1"/>
    <col min="11254" max="11254" width="24.140625" style="3" bestFit="1" customWidth="1"/>
    <col min="11255" max="11255" width="14" style="3" bestFit="1" customWidth="1"/>
    <col min="11256" max="11256" width="14.28515625" style="3" customWidth="1"/>
    <col min="11257" max="11258" width="11.7109375" style="3" customWidth="1"/>
    <col min="11259" max="11260" width="11.7109375" style="3" bestFit="1" customWidth="1"/>
    <col min="11261" max="11261" width="11.7109375" style="3" customWidth="1"/>
    <col min="11262" max="11262" width="9.7109375" style="3" customWidth="1"/>
    <col min="11263" max="11263" width="10.5703125" style="3" customWidth="1"/>
    <col min="11264" max="11264" width="11.140625" style="3" customWidth="1"/>
    <col min="11265" max="11265" width="9.7109375" style="3" customWidth="1"/>
    <col min="11266" max="11266" width="10" style="3" customWidth="1"/>
    <col min="11267" max="11267" width="10.7109375" style="3" customWidth="1"/>
    <col min="11268" max="11269" width="9.7109375" style="3" customWidth="1"/>
    <col min="11270" max="11270" width="10.7109375" style="3" customWidth="1"/>
    <col min="11271" max="11271" width="10.140625" style="3" customWidth="1"/>
    <col min="11272" max="11272" width="10.7109375" style="3" customWidth="1"/>
    <col min="11273" max="11273" width="11.42578125" style="3" customWidth="1"/>
    <col min="11274" max="11274" width="12.28515625" style="3" customWidth="1"/>
    <col min="11275" max="11275" width="11" style="3" customWidth="1"/>
    <col min="11276" max="11276" width="8.140625" style="3" customWidth="1"/>
    <col min="11277" max="11277" width="11.28515625" style="3" customWidth="1"/>
    <col min="11278" max="11280" width="12.42578125" style="3" customWidth="1"/>
    <col min="11281" max="11281" width="9.28515625" style="3" customWidth="1"/>
    <col min="11282" max="11282" width="11.42578125" style="3" customWidth="1"/>
    <col min="11283" max="11283" width="10.28515625" style="3" customWidth="1"/>
    <col min="11284" max="11284" width="8.28515625" style="3" customWidth="1"/>
    <col min="11285" max="11285" width="10.5703125" style="3" customWidth="1"/>
    <col min="11286" max="11286" width="11.7109375" style="3" customWidth="1"/>
    <col min="11287" max="11287" width="8.85546875" style="3" customWidth="1"/>
    <col min="11288" max="11288" width="10.42578125" style="3" customWidth="1"/>
    <col min="11289" max="11290" width="9" style="3" customWidth="1"/>
    <col min="11291" max="11291" width="9.7109375" style="3" customWidth="1"/>
    <col min="11292" max="11293" width="9" style="3" customWidth="1"/>
    <col min="11294" max="11294" width="12.42578125" style="3" customWidth="1"/>
    <col min="11295" max="11328" width="0" style="3" hidden="1" customWidth="1"/>
    <col min="11329" max="11508" width="11.42578125" style="3"/>
    <col min="11509" max="11509" width="5" style="3" bestFit="1" customWidth="1"/>
    <col min="11510" max="11510" width="24.140625" style="3" bestFit="1" customWidth="1"/>
    <col min="11511" max="11511" width="14" style="3" bestFit="1" customWidth="1"/>
    <col min="11512" max="11512" width="14.28515625" style="3" customWidth="1"/>
    <col min="11513" max="11514" width="11.7109375" style="3" customWidth="1"/>
    <col min="11515" max="11516" width="11.7109375" style="3" bestFit="1" customWidth="1"/>
    <col min="11517" max="11517" width="11.7109375" style="3" customWidth="1"/>
    <col min="11518" max="11518" width="9.7109375" style="3" customWidth="1"/>
    <col min="11519" max="11519" width="10.5703125" style="3" customWidth="1"/>
    <col min="11520" max="11520" width="11.140625" style="3" customWidth="1"/>
    <col min="11521" max="11521" width="9.7109375" style="3" customWidth="1"/>
    <col min="11522" max="11522" width="10" style="3" customWidth="1"/>
    <col min="11523" max="11523" width="10.7109375" style="3" customWidth="1"/>
    <col min="11524" max="11525" width="9.7109375" style="3" customWidth="1"/>
    <col min="11526" max="11526" width="10.7109375" style="3" customWidth="1"/>
    <col min="11527" max="11527" width="10.140625" style="3" customWidth="1"/>
    <col min="11528" max="11528" width="10.7109375" style="3" customWidth="1"/>
    <col min="11529" max="11529" width="11.42578125" style="3" customWidth="1"/>
    <col min="11530" max="11530" width="12.28515625" style="3" customWidth="1"/>
    <col min="11531" max="11531" width="11" style="3" customWidth="1"/>
    <col min="11532" max="11532" width="8.140625" style="3" customWidth="1"/>
    <col min="11533" max="11533" width="11.28515625" style="3" customWidth="1"/>
    <col min="11534" max="11536" width="12.42578125" style="3" customWidth="1"/>
    <col min="11537" max="11537" width="9.28515625" style="3" customWidth="1"/>
    <col min="11538" max="11538" width="11.42578125" style="3" customWidth="1"/>
    <col min="11539" max="11539" width="10.28515625" style="3" customWidth="1"/>
    <col min="11540" max="11540" width="8.28515625" style="3" customWidth="1"/>
    <col min="11541" max="11541" width="10.5703125" style="3" customWidth="1"/>
    <col min="11542" max="11542" width="11.7109375" style="3" customWidth="1"/>
    <col min="11543" max="11543" width="8.85546875" style="3" customWidth="1"/>
    <col min="11544" max="11544" width="10.42578125" style="3" customWidth="1"/>
    <col min="11545" max="11546" width="9" style="3" customWidth="1"/>
    <col min="11547" max="11547" width="9.7109375" style="3" customWidth="1"/>
    <col min="11548" max="11549" width="9" style="3" customWidth="1"/>
    <col min="11550" max="11550" width="12.42578125" style="3" customWidth="1"/>
    <col min="11551" max="11584" width="0" style="3" hidden="1" customWidth="1"/>
    <col min="11585" max="11764" width="11.42578125" style="3"/>
    <col min="11765" max="11765" width="5" style="3" bestFit="1" customWidth="1"/>
    <col min="11766" max="11766" width="24.140625" style="3" bestFit="1" customWidth="1"/>
    <col min="11767" max="11767" width="14" style="3" bestFit="1" customWidth="1"/>
    <col min="11768" max="11768" width="14.28515625" style="3" customWidth="1"/>
    <col min="11769" max="11770" width="11.7109375" style="3" customWidth="1"/>
    <col min="11771" max="11772" width="11.7109375" style="3" bestFit="1" customWidth="1"/>
    <col min="11773" max="11773" width="11.7109375" style="3" customWidth="1"/>
    <col min="11774" max="11774" width="9.7109375" style="3" customWidth="1"/>
    <col min="11775" max="11775" width="10.5703125" style="3" customWidth="1"/>
    <col min="11776" max="11776" width="11.140625" style="3" customWidth="1"/>
    <col min="11777" max="11777" width="9.7109375" style="3" customWidth="1"/>
    <col min="11778" max="11778" width="10" style="3" customWidth="1"/>
    <col min="11779" max="11779" width="10.7109375" style="3" customWidth="1"/>
    <col min="11780" max="11781" width="9.7109375" style="3" customWidth="1"/>
    <col min="11782" max="11782" width="10.7109375" style="3" customWidth="1"/>
    <col min="11783" max="11783" width="10.140625" style="3" customWidth="1"/>
    <col min="11784" max="11784" width="10.7109375" style="3" customWidth="1"/>
    <col min="11785" max="11785" width="11.42578125" style="3" customWidth="1"/>
    <col min="11786" max="11786" width="12.28515625" style="3" customWidth="1"/>
    <col min="11787" max="11787" width="11" style="3" customWidth="1"/>
    <col min="11788" max="11788" width="8.140625" style="3" customWidth="1"/>
    <col min="11789" max="11789" width="11.28515625" style="3" customWidth="1"/>
    <col min="11790" max="11792" width="12.42578125" style="3" customWidth="1"/>
    <col min="11793" max="11793" width="9.28515625" style="3" customWidth="1"/>
    <col min="11794" max="11794" width="11.42578125" style="3" customWidth="1"/>
    <col min="11795" max="11795" width="10.28515625" style="3" customWidth="1"/>
    <col min="11796" max="11796" width="8.28515625" style="3" customWidth="1"/>
    <col min="11797" max="11797" width="10.5703125" style="3" customWidth="1"/>
    <col min="11798" max="11798" width="11.7109375" style="3" customWidth="1"/>
    <col min="11799" max="11799" width="8.85546875" style="3" customWidth="1"/>
    <col min="11800" max="11800" width="10.42578125" style="3" customWidth="1"/>
    <col min="11801" max="11802" width="9" style="3" customWidth="1"/>
    <col min="11803" max="11803" width="9.7109375" style="3" customWidth="1"/>
    <col min="11804" max="11805" width="9" style="3" customWidth="1"/>
    <col min="11806" max="11806" width="12.42578125" style="3" customWidth="1"/>
    <col min="11807" max="11840" width="0" style="3" hidden="1" customWidth="1"/>
    <col min="11841" max="12020" width="11.42578125" style="3"/>
    <col min="12021" max="12021" width="5" style="3" bestFit="1" customWidth="1"/>
    <col min="12022" max="12022" width="24.140625" style="3" bestFit="1" customWidth="1"/>
    <col min="12023" max="12023" width="14" style="3" bestFit="1" customWidth="1"/>
    <col min="12024" max="12024" width="14.28515625" style="3" customWidth="1"/>
    <col min="12025" max="12026" width="11.7109375" style="3" customWidth="1"/>
    <col min="12027" max="12028" width="11.7109375" style="3" bestFit="1" customWidth="1"/>
    <col min="12029" max="12029" width="11.7109375" style="3" customWidth="1"/>
    <col min="12030" max="12030" width="9.7109375" style="3" customWidth="1"/>
    <col min="12031" max="12031" width="10.5703125" style="3" customWidth="1"/>
    <col min="12032" max="12032" width="11.140625" style="3" customWidth="1"/>
    <col min="12033" max="12033" width="9.7109375" style="3" customWidth="1"/>
    <col min="12034" max="12034" width="10" style="3" customWidth="1"/>
    <col min="12035" max="12035" width="10.7109375" style="3" customWidth="1"/>
    <col min="12036" max="12037" width="9.7109375" style="3" customWidth="1"/>
    <col min="12038" max="12038" width="10.7109375" style="3" customWidth="1"/>
    <col min="12039" max="12039" width="10.140625" style="3" customWidth="1"/>
    <col min="12040" max="12040" width="10.7109375" style="3" customWidth="1"/>
    <col min="12041" max="12041" width="11.42578125" style="3" customWidth="1"/>
    <col min="12042" max="12042" width="12.28515625" style="3" customWidth="1"/>
    <col min="12043" max="12043" width="11" style="3" customWidth="1"/>
    <col min="12044" max="12044" width="8.140625" style="3" customWidth="1"/>
    <col min="12045" max="12045" width="11.28515625" style="3" customWidth="1"/>
    <col min="12046" max="12048" width="12.42578125" style="3" customWidth="1"/>
    <col min="12049" max="12049" width="9.28515625" style="3" customWidth="1"/>
    <col min="12050" max="12050" width="11.42578125" style="3" customWidth="1"/>
    <col min="12051" max="12051" width="10.28515625" style="3" customWidth="1"/>
    <col min="12052" max="12052" width="8.28515625" style="3" customWidth="1"/>
    <col min="12053" max="12053" width="10.5703125" style="3" customWidth="1"/>
    <col min="12054" max="12054" width="11.7109375" style="3" customWidth="1"/>
    <col min="12055" max="12055" width="8.85546875" style="3" customWidth="1"/>
    <col min="12056" max="12056" width="10.42578125" style="3" customWidth="1"/>
    <col min="12057" max="12058" width="9" style="3" customWidth="1"/>
    <col min="12059" max="12059" width="9.7109375" style="3" customWidth="1"/>
    <col min="12060" max="12061" width="9" style="3" customWidth="1"/>
    <col min="12062" max="12062" width="12.42578125" style="3" customWidth="1"/>
    <col min="12063" max="12096" width="0" style="3" hidden="1" customWidth="1"/>
    <col min="12097" max="12276" width="11.42578125" style="3"/>
    <col min="12277" max="12277" width="5" style="3" bestFit="1" customWidth="1"/>
    <col min="12278" max="12278" width="24.140625" style="3" bestFit="1" customWidth="1"/>
    <col min="12279" max="12279" width="14" style="3" bestFit="1" customWidth="1"/>
    <col min="12280" max="12280" width="14.28515625" style="3" customWidth="1"/>
    <col min="12281" max="12282" width="11.7109375" style="3" customWidth="1"/>
    <col min="12283" max="12284" width="11.7109375" style="3" bestFit="1" customWidth="1"/>
    <col min="12285" max="12285" width="11.7109375" style="3" customWidth="1"/>
    <col min="12286" max="12286" width="9.7109375" style="3" customWidth="1"/>
    <col min="12287" max="12287" width="10.5703125" style="3" customWidth="1"/>
    <col min="12288" max="12288" width="11.140625" style="3" customWidth="1"/>
    <col min="12289" max="12289" width="9.7109375" style="3" customWidth="1"/>
    <col min="12290" max="12290" width="10" style="3" customWidth="1"/>
    <col min="12291" max="12291" width="10.7109375" style="3" customWidth="1"/>
    <col min="12292" max="12293" width="9.7109375" style="3" customWidth="1"/>
    <col min="12294" max="12294" width="10.7109375" style="3" customWidth="1"/>
    <col min="12295" max="12295" width="10.140625" style="3" customWidth="1"/>
    <col min="12296" max="12296" width="10.7109375" style="3" customWidth="1"/>
    <col min="12297" max="12297" width="11.42578125" style="3" customWidth="1"/>
    <col min="12298" max="12298" width="12.28515625" style="3" customWidth="1"/>
    <col min="12299" max="12299" width="11" style="3" customWidth="1"/>
    <col min="12300" max="12300" width="8.140625" style="3" customWidth="1"/>
    <col min="12301" max="12301" width="11.28515625" style="3" customWidth="1"/>
    <col min="12302" max="12304" width="12.42578125" style="3" customWidth="1"/>
    <col min="12305" max="12305" width="9.28515625" style="3" customWidth="1"/>
    <col min="12306" max="12306" width="11.42578125" style="3" customWidth="1"/>
    <col min="12307" max="12307" width="10.28515625" style="3" customWidth="1"/>
    <col min="12308" max="12308" width="8.28515625" style="3" customWidth="1"/>
    <col min="12309" max="12309" width="10.5703125" style="3" customWidth="1"/>
    <col min="12310" max="12310" width="11.7109375" style="3" customWidth="1"/>
    <col min="12311" max="12311" width="8.85546875" style="3" customWidth="1"/>
    <col min="12312" max="12312" width="10.42578125" style="3" customWidth="1"/>
    <col min="12313" max="12314" width="9" style="3" customWidth="1"/>
    <col min="12315" max="12315" width="9.7109375" style="3" customWidth="1"/>
    <col min="12316" max="12317" width="9" style="3" customWidth="1"/>
    <col min="12318" max="12318" width="12.42578125" style="3" customWidth="1"/>
    <col min="12319" max="12352" width="0" style="3" hidden="1" customWidth="1"/>
    <col min="12353" max="12532" width="11.42578125" style="3"/>
    <col min="12533" max="12533" width="5" style="3" bestFit="1" customWidth="1"/>
    <col min="12534" max="12534" width="24.140625" style="3" bestFit="1" customWidth="1"/>
    <col min="12535" max="12535" width="14" style="3" bestFit="1" customWidth="1"/>
    <col min="12536" max="12536" width="14.28515625" style="3" customWidth="1"/>
    <col min="12537" max="12538" width="11.7109375" style="3" customWidth="1"/>
    <col min="12539" max="12540" width="11.7109375" style="3" bestFit="1" customWidth="1"/>
    <col min="12541" max="12541" width="11.7109375" style="3" customWidth="1"/>
    <col min="12542" max="12542" width="9.7109375" style="3" customWidth="1"/>
    <col min="12543" max="12543" width="10.5703125" style="3" customWidth="1"/>
    <col min="12544" max="12544" width="11.140625" style="3" customWidth="1"/>
    <col min="12545" max="12545" width="9.7109375" style="3" customWidth="1"/>
    <col min="12546" max="12546" width="10" style="3" customWidth="1"/>
    <col min="12547" max="12547" width="10.7109375" style="3" customWidth="1"/>
    <col min="12548" max="12549" width="9.7109375" style="3" customWidth="1"/>
    <col min="12550" max="12550" width="10.7109375" style="3" customWidth="1"/>
    <col min="12551" max="12551" width="10.140625" style="3" customWidth="1"/>
    <col min="12552" max="12552" width="10.7109375" style="3" customWidth="1"/>
    <col min="12553" max="12553" width="11.42578125" style="3" customWidth="1"/>
    <col min="12554" max="12554" width="12.28515625" style="3" customWidth="1"/>
    <col min="12555" max="12555" width="11" style="3" customWidth="1"/>
    <col min="12556" max="12556" width="8.140625" style="3" customWidth="1"/>
    <col min="12557" max="12557" width="11.28515625" style="3" customWidth="1"/>
    <col min="12558" max="12560" width="12.42578125" style="3" customWidth="1"/>
    <col min="12561" max="12561" width="9.28515625" style="3" customWidth="1"/>
    <col min="12562" max="12562" width="11.42578125" style="3" customWidth="1"/>
    <col min="12563" max="12563" width="10.28515625" style="3" customWidth="1"/>
    <col min="12564" max="12564" width="8.28515625" style="3" customWidth="1"/>
    <col min="12565" max="12565" width="10.5703125" style="3" customWidth="1"/>
    <col min="12566" max="12566" width="11.7109375" style="3" customWidth="1"/>
    <col min="12567" max="12567" width="8.85546875" style="3" customWidth="1"/>
    <col min="12568" max="12568" width="10.42578125" style="3" customWidth="1"/>
    <col min="12569" max="12570" width="9" style="3" customWidth="1"/>
    <col min="12571" max="12571" width="9.7109375" style="3" customWidth="1"/>
    <col min="12572" max="12573" width="9" style="3" customWidth="1"/>
    <col min="12574" max="12574" width="12.42578125" style="3" customWidth="1"/>
    <col min="12575" max="12608" width="0" style="3" hidden="1" customWidth="1"/>
    <col min="12609" max="12788" width="11.42578125" style="3"/>
    <col min="12789" max="12789" width="5" style="3" bestFit="1" customWidth="1"/>
    <col min="12790" max="12790" width="24.140625" style="3" bestFit="1" customWidth="1"/>
    <col min="12791" max="12791" width="14" style="3" bestFit="1" customWidth="1"/>
    <col min="12792" max="12792" width="14.28515625" style="3" customWidth="1"/>
    <col min="12793" max="12794" width="11.7109375" style="3" customWidth="1"/>
    <col min="12795" max="12796" width="11.7109375" style="3" bestFit="1" customWidth="1"/>
    <col min="12797" max="12797" width="11.7109375" style="3" customWidth="1"/>
    <col min="12798" max="12798" width="9.7109375" style="3" customWidth="1"/>
    <col min="12799" max="12799" width="10.5703125" style="3" customWidth="1"/>
    <col min="12800" max="12800" width="11.140625" style="3" customWidth="1"/>
    <col min="12801" max="12801" width="9.7109375" style="3" customWidth="1"/>
    <col min="12802" max="12802" width="10" style="3" customWidth="1"/>
    <col min="12803" max="12803" width="10.7109375" style="3" customWidth="1"/>
    <col min="12804" max="12805" width="9.7109375" style="3" customWidth="1"/>
    <col min="12806" max="12806" width="10.7109375" style="3" customWidth="1"/>
    <col min="12807" max="12807" width="10.140625" style="3" customWidth="1"/>
    <col min="12808" max="12808" width="10.7109375" style="3" customWidth="1"/>
    <col min="12809" max="12809" width="11.42578125" style="3" customWidth="1"/>
    <col min="12810" max="12810" width="12.28515625" style="3" customWidth="1"/>
    <col min="12811" max="12811" width="11" style="3" customWidth="1"/>
    <col min="12812" max="12812" width="8.140625" style="3" customWidth="1"/>
    <col min="12813" max="12813" width="11.28515625" style="3" customWidth="1"/>
    <col min="12814" max="12816" width="12.42578125" style="3" customWidth="1"/>
    <col min="12817" max="12817" width="9.28515625" style="3" customWidth="1"/>
    <col min="12818" max="12818" width="11.42578125" style="3" customWidth="1"/>
    <col min="12819" max="12819" width="10.28515625" style="3" customWidth="1"/>
    <col min="12820" max="12820" width="8.28515625" style="3" customWidth="1"/>
    <col min="12821" max="12821" width="10.5703125" style="3" customWidth="1"/>
    <col min="12822" max="12822" width="11.7109375" style="3" customWidth="1"/>
    <col min="12823" max="12823" width="8.85546875" style="3" customWidth="1"/>
    <col min="12824" max="12824" width="10.42578125" style="3" customWidth="1"/>
    <col min="12825" max="12826" width="9" style="3" customWidth="1"/>
    <col min="12827" max="12827" width="9.7109375" style="3" customWidth="1"/>
    <col min="12828" max="12829" width="9" style="3" customWidth="1"/>
    <col min="12830" max="12830" width="12.42578125" style="3" customWidth="1"/>
    <col min="12831" max="12864" width="0" style="3" hidden="1" customWidth="1"/>
    <col min="12865" max="13044" width="11.42578125" style="3"/>
    <col min="13045" max="13045" width="5" style="3" bestFit="1" customWidth="1"/>
    <col min="13046" max="13046" width="24.140625" style="3" bestFit="1" customWidth="1"/>
    <col min="13047" max="13047" width="14" style="3" bestFit="1" customWidth="1"/>
    <col min="13048" max="13048" width="14.28515625" style="3" customWidth="1"/>
    <col min="13049" max="13050" width="11.7109375" style="3" customWidth="1"/>
    <col min="13051" max="13052" width="11.7109375" style="3" bestFit="1" customWidth="1"/>
    <col min="13053" max="13053" width="11.7109375" style="3" customWidth="1"/>
    <col min="13054" max="13054" width="9.7109375" style="3" customWidth="1"/>
    <col min="13055" max="13055" width="10.5703125" style="3" customWidth="1"/>
    <col min="13056" max="13056" width="11.140625" style="3" customWidth="1"/>
    <col min="13057" max="13057" width="9.7109375" style="3" customWidth="1"/>
    <col min="13058" max="13058" width="10" style="3" customWidth="1"/>
    <col min="13059" max="13059" width="10.7109375" style="3" customWidth="1"/>
    <col min="13060" max="13061" width="9.7109375" style="3" customWidth="1"/>
    <col min="13062" max="13062" width="10.7109375" style="3" customWidth="1"/>
    <col min="13063" max="13063" width="10.140625" style="3" customWidth="1"/>
    <col min="13064" max="13064" width="10.7109375" style="3" customWidth="1"/>
    <col min="13065" max="13065" width="11.42578125" style="3" customWidth="1"/>
    <col min="13066" max="13066" width="12.28515625" style="3" customWidth="1"/>
    <col min="13067" max="13067" width="11" style="3" customWidth="1"/>
    <col min="13068" max="13068" width="8.140625" style="3" customWidth="1"/>
    <col min="13069" max="13069" width="11.28515625" style="3" customWidth="1"/>
    <col min="13070" max="13072" width="12.42578125" style="3" customWidth="1"/>
    <col min="13073" max="13073" width="9.28515625" style="3" customWidth="1"/>
    <col min="13074" max="13074" width="11.42578125" style="3" customWidth="1"/>
    <col min="13075" max="13075" width="10.28515625" style="3" customWidth="1"/>
    <col min="13076" max="13076" width="8.28515625" style="3" customWidth="1"/>
    <col min="13077" max="13077" width="10.5703125" style="3" customWidth="1"/>
    <col min="13078" max="13078" width="11.7109375" style="3" customWidth="1"/>
    <col min="13079" max="13079" width="8.85546875" style="3" customWidth="1"/>
    <col min="13080" max="13080" width="10.42578125" style="3" customWidth="1"/>
    <col min="13081" max="13082" width="9" style="3" customWidth="1"/>
    <col min="13083" max="13083" width="9.7109375" style="3" customWidth="1"/>
    <col min="13084" max="13085" width="9" style="3" customWidth="1"/>
    <col min="13086" max="13086" width="12.42578125" style="3" customWidth="1"/>
    <col min="13087" max="13120" width="0" style="3" hidden="1" customWidth="1"/>
    <col min="13121" max="13300" width="11.42578125" style="3"/>
    <col min="13301" max="13301" width="5" style="3" bestFit="1" customWidth="1"/>
    <col min="13302" max="13302" width="24.140625" style="3" bestFit="1" customWidth="1"/>
    <col min="13303" max="13303" width="14" style="3" bestFit="1" customWidth="1"/>
    <col min="13304" max="13304" width="14.28515625" style="3" customWidth="1"/>
    <col min="13305" max="13306" width="11.7109375" style="3" customWidth="1"/>
    <col min="13307" max="13308" width="11.7109375" style="3" bestFit="1" customWidth="1"/>
    <col min="13309" max="13309" width="11.7109375" style="3" customWidth="1"/>
    <col min="13310" max="13310" width="9.7109375" style="3" customWidth="1"/>
    <col min="13311" max="13311" width="10.5703125" style="3" customWidth="1"/>
    <col min="13312" max="13312" width="11.140625" style="3" customWidth="1"/>
    <col min="13313" max="13313" width="9.7109375" style="3" customWidth="1"/>
    <col min="13314" max="13314" width="10" style="3" customWidth="1"/>
    <col min="13315" max="13315" width="10.7109375" style="3" customWidth="1"/>
    <col min="13316" max="13317" width="9.7109375" style="3" customWidth="1"/>
    <col min="13318" max="13318" width="10.7109375" style="3" customWidth="1"/>
    <col min="13319" max="13319" width="10.140625" style="3" customWidth="1"/>
    <col min="13320" max="13320" width="10.7109375" style="3" customWidth="1"/>
    <col min="13321" max="13321" width="11.42578125" style="3" customWidth="1"/>
    <col min="13322" max="13322" width="12.28515625" style="3" customWidth="1"/>
    <col min="13323" max="13323" width="11" style="3" customWidth="1"/>
    <col min="13324" max="13324" width="8.140625" style="3" customWidth="1"/>
    <col min="13325" max="13325" width="11.28515625" style="3" customWidth="1"/>
    <col min="13326" max="13328" width="12.42578125" style="3" customWidth="1"/>
    <col min="13329" max="13329" width="9.28515625" style="3" customWidth="1"/>
    <col min="13330" max="13330" width="11.42578125" style="3" customWidth="1"/>
    <col min="13331" max="13331" width="10.28515625" style="3" customWidth="1"/>
    <col min="13332" max="13332" width="8.28515625" style="3" customWidth="1"/>
    <col min="13333" max="13333" width="10.5703125" style="3" customWidth="1"/>
    <col min="13334" max="13334" width="11.7109375" style="3" customWidth="1"/>
    <col min="13335" max="13335" width="8.85546875" style="3" customWidth="1"/>
    <col min="13336" max="13336" width="10.42578125" style="3" customWidth="1"/>
    <col min="13337" max="13338" width="9" style="3" customWidth="1"/>
    <col min="13339" max="13339" width="9.7109375" style="3" customWidth="1"/>
    <col min="13340" max="13341" width="9" style="3" customWidth="1"/>
    <col min="13342" max="13342" width="12.42578125" style="3" customWidth="1"/>
    <col min="13343" max="13376" width="0" style="3" hidden="1" customWidth="1"/>
    <col min="13377" max="13556" width="11.42578125" style="3"/>
    <col min="13557" max="13557" width="5" style="3" bestFit="1" customWidth="1"/>
    <col min="13558" max="13558" width="24.140625" style="3" bestFit="1" customWidth="1"/>
    <col min="13559" max="13559" width="14" style="3" bestFit="1" customWidth="1"/>
    <col min="13560" max="13560" width="14.28515625" style="3" customWidth="1"/>
    <col min="13561" max="13562" width="11.7109375" style="3" customWidth="1"/>
    <col min="13563" max="13564" width="11.7109375" style="3" bestFit="1" customWidth="1"/>
    <col min="13565" max="13565" width="11.7109375" style="3" customWidth="1"/>
    <col min="13566" max="13566" width="9.7109375" style="3" customWidth="1"/>
    <col min="13567" max="13567" width="10.5703125" style="3" customWidth="1"/>
    <col min="13568" max="13568" width="11.140625" style="3" customWidth="1"/>
    <col min="13569" max="13569" width="9.7109375" style="3" customWidth="1"/>
    <col min="13570" max="13570" width="10" style="3" customWidth="1"/>
    <col min="13571" max="13571" width="10.7109375" style="3" customWidth="1"/>
    <col min="13572" max="13573" width="9.7109375" style="3" customWidth="1"/>
    <col min="13574" max="13574" width="10.7109375" style="3" customWidth="1"/>
    <col min="13575" max="13575" width="10.140625" style="3" customWidth="1"/>
    <col min="13576" max="13576" width="10.7109375" style="3" customWidth="1"/>
    <col min="13577" max="13577" width="11.42578125" style="3" customWidth="1"/>
    <col min="13578" max="13578" width="12.28515625" style="3" customWidth="1"/>
    <col min="13579" max="13579" width="11" style="3" customWidth="1"/>
    <col min="13580" max="13580" width="8.140625" style="3" customWidth="1"/>
    <col min="13581" max="13581" width="11.28515625" style="3" customWidth="1"/>
    <col min="13582" max="13584" width="12.42578125" style="3" customWidth="1"/>
    <col min="13585" max="13585" width="9.28515625" style="3" customWidth="1"/>
    <col min="13586" max="13586" width="11.42578125" style="3" customWidth="1"/>
    <col min="13587" max="13587" width="10.28515625" style="3" customWidth="1"/>
    <col min="13588" max="13588" width="8.28515625" style="3" customWidth="1"/>
    <col min="13589" max="13589" width="10.5703125" style="3" customWidth="1"/>
    <col min="13590" max="13590" width="11.7109375" style="3" customWidth="1"/>
    <col min="13591" max="13591" width="8.85546875" style="3" customWidth="1"/>
    <col min="13592" max="13592" width="10.42578125" style="3" customWidth="1"/>
    <col min="13593" max="13594" width="9" style="3" customWidth="1"/>
    <col min="13595" max="13595" width="9.7109375" style="3" customWidth="1"/>
    <col min="13596" max="13597" width="9" style="3" customWidth="1"/>
    <col min="13598" max="13598" width="12.42578125" style="3" customWidth="1"/>
    <col min="13599" max="13632" width="0" style="3" hidden="1" customWidth="1"/>
    <col min="13633" max="13812" width="11.42578125" style="3"/>
    <col min="13813" max="13813" width="5" style="3" bestFit="1" customWidth="1"/>
    <col min="13814" max="13814" width="24.140625" style="3" bestFit="1" customWidth="1"/>
    <col min="13815" max="13815" width="14" style="3" bestFit="1" customWidth="1"/>
    <col min="13816" max="13816" width="14.28515625" style="3" customWidth="1"/>
    <col min="13817" max="13818" width="11.7109375" style="3" customWidth="1"/>
    <col min="13819" max="13820" width="11.7109375" style="3" bestFit="1" customWidth="1"/>
    <col min="13821" max="13821" width="11.7109375" style="3" customWidth="1"/>
    <col min="13822" max="13822" width="9.7109375" style="3" customWidth="1"/>
    <col min="13823" max="13823" width="10.5703125" style="3" customWidth="1"/>
    <col min="13824" max="13824" width="11.140625" style="3" customWidth="1"/>
    <col min="13825" max="13825" width="9.7109375" style="3" customWidth="1"/>
    <col min="13826" max="13826" width="10" style="3" customWidth="1"/>
    <col min="13827" max="13827" width="10.7109375" style="3" customWidth="1"/>
    <col min="13828" max="13829" width="9.7109375" style="3" customWidth="1"/>
    <col min="13830" max="13830" width="10.7109375" style="3" customWidth="1"/>
    <col min="13831" max="13831" width="10.140625" style="3" customWidth="1"/>
    <col min="13832" max="13832" width="10.7109375" style="3" customWidth="1"/>
    <col min="13833" max="13833" width="11.42578125" style="3" customWidth="1"/>
    <col min="13834" max="13834" width="12.28515625" style="3" customWidth="1"/>
    <col min="13835" max="13835" width="11" style="3" customWidth="1"/>
    <col min="13836" max="13836" width="8.140625" style="3" customWidth="1"/>
    <col min="13837" max="13837" width="11.28515625" style="3" customWidth="1"/>
    <col min="13838" max="13840" width="12.42578125" style="3" customWidth="1"/>
    <col min="13841" max="13841" width="9.28515625" style="3" customWidth="1"/>
    <col min="13842" max="13842" width="11.42578125" style="3" customWidth="1"/>
    <col min="13843" max="13843" width="10.28515625" style="3" customWidth="1"/>
    <col min="13844" max="13844" width="8.28515625" style="3" customWidth="1"/>
    <col min="13845" max="13845" width="10.5703125" style="3" customWidth="1"/>
    <col min="13846" max="13846" width="11.7109375" style="3" customWidth="1"/>
    <col min="13847" max="13847" width="8.85546875" style="3" customWidth="1"/>
    <col min="13848" max="13848" width="10.42578125" style="3" customWidth="1"/>
    <col min="13849" max="13850" width="9" style="3" customWidth="1"/>
    <col min="13851" max="13851" width="9.7109375" style="3" customWidth="1"/>
    <col min="13852" max="13853" width="9" style="3" customWidth="1"/>
    <col min="13854" max="13854" width="12.42578125" style="3" customWidth="1"/>
    <col min="13855" max="13888" width="0" style="3" hidden="1" customWidth="1"/>
    <col min="13889" max="14068" width="11.42578125" style="3"/>
    <col min="14069" max="14069" width="5" style="3" bestFit="1" customWidth="1"/>
    <col min="14070" max="14070" width="24.140625" style="3" bestFit="1" customWidth="1"/>
    <col min="14071" max="14071" width="14" style="3" bestFit="1" customWidth="1"/>
    <col min="14072" max="14072" width="14.28515625" style="3" customWidth="1"/>
    <col min="14073" max="14074" width="11.7109375" style="3" customWidth="1"/>
    <col min="14075" max="14076" width="11.7109375" style="3" bestFit="1" customWidth="1"/>
    <col min="14077" max="14077" width="11.7109375" style="3" customWidth="1"/>
    <col min="14078" max="14078" width="9.7109375" style="3" customWidth="1"/>
    <col min="14079" max="14079" width="10.5703125" style="3" customWidth="1"/>
    <col min="14080" max="14080" width="11.140625" style="3" customWidth="1"/>
    <col min="14081" max="14081" width="9.7109375" style="3" customWidth="1"/>
    <col min="14082" max="14082" width="10" style="3" customWidth="1"/>
    <col min="14083" max="14083" width="10.7109375" style="3" customWidth="1"/>
    <col min="14084" max="14085" width="9.7109375" style="3" customWidth="1"/>
    <col min="14086" max="14086" width="10.7109375" style="3" customWidth="1"/>
    <col min="14087" max="14087" width="10.140625" style="3" customWidth="1"/>
    <col min="14088" max="14088" width="10.7109375" style="3" customWidth="1"/>
    <col min="14089" max="14089" width="11.42578125" style="3" customWidth="1"/>
    <col min="14090" max="14090" width="12.28515625" style="3" customWidth="1"/>
    <col min="14091" max="14091" width="11" style="3" customWidth="1"/>
    <col min="14092" max="14092" width="8.140625" style="3" customWidth="1"/>
    <col min="14093" max="14093" width="11.28515625" style="3" customWidth="1"/>
    <col min="14094" max="14096" width="12.42578125" style="3" customWidth="1"/>
    <col min="14097" max="14097" width="9.28515625" style="3" customWidth="1"/>
    <col min="14098" max="14098" width="11.42578125" style="3" customWidth="1"/>
    <col min="14099" max="14099" width="10.28515625" style="3" customWidth="1"/>
    <col min="14100" max="14100" width="8.28515625" style="3" customWidth="1"/>
    <col min="14101" max="14101" width="10.5703125" style="3" customWidth="1"/>
    <col min="14102" max="14102" width="11.7109375" style="3" customWidth="1"/>
    <col min="14103" max="14103" width="8.85546875" style="3" customWidth="1"/>
    <col min="14104" max="14104" width="10.42578125" style="3" customWidth="1"/>
    <col min="14105" max="14106" width="9" style="3" customWidth="1"/>
    <col min="14107" max="14107" width="9.7109375" style="3" customWidth="1"/>
    <col min="14108" max="14109" width="9" style="3" customWidth="1"/>
    <col min="14110" max="14110" width="12.42578125" style="3" customWidth="1"/>
    <col min="14111" max="14144" width="0" style="3" hidden="1" customWidth="1"/>
    <col min="14145" max="14324" width="11.42578125" style="3"/>
    <col min="14325" max="14325" width="5" style="3" bestFit="1" customWidth="1"/>
    <col min="14326" max="14326" width="24.140625" style="3" bestFit="1" customWidth="1"/>
    <col min="14327" max="14327" width="14" style="3" bestFit="1" customWidth="1"/>
    <col min="14328" max="14328" width="14.28515625" style="3" customWidth="1"/>
    <col min="14329" max="14330" width="11.7109375" style="3" customWidth="1"/>
    <col min="14331" max="14332" width="11.7109375" style="3" bestFit="1" customWidth="1"/>
    <col min="14333" max="14333" width="11.7109375" style="3" customWidth="1"/>
    <col min="14334" max="14334" width="9.7109375" style="3" customWidth="1"/>
    <col min="14335" max="14335" width="10.5703125" style="3" customWidth="1"/>
    <col min="14336" max="14336" width="11.140625" style="3" customWidth="1"/>
    <col min="14337" max="14337" width="9.7109375" style="3" customWidth="1"/>
    <col min="14338" max="14338" width="10" style="3" customWidth="1"/>
    <col min="14339" max="14339" width="10.7109375" style="3" customWidth="1"/>
    <col min="14340" max="14341" width="9.7109375" style="3" customWidth="1"/>
    <col min="14342" max="14342" width="10.7109375" style="3" customWidth="1"/>
    <col min="14343" max="14343" width="10.140625" style="3" customWidth="1"/>
    <col min="14344" max="14344" width="10.7109375" style="3" customWidth="1"/>
    <col min="14345" max="14345" width="11.42578125" style="3" customWidth="1"/>
    <col min="14346" max="14346" width="12.28515625" style="3" customWidth="1"/>
    <col min="14347" max="14347" width="11" style="3" customWidth="1"/>
    <col min="14348" max="14348" width="8.140625" style="3" customWidth="1"/>
    <col min="14349" max="14349" width="11.28515625" style="3" customWidth="1"/>
    <col min="14350" max="14352" width="12.42578125" style="3" customWidth="1"/>
    <col min="14353" max="14353" width="9.28515625" style="3" customWidth="1"/>
    <col min="14354" max="14354" width="11.42578125" style="3" customWidth="1"/>
    <col min="14355" max="14355" width="10.28515625" style="3" customWidth="1"/>
    <col min="14356" max="14356" width="8.28515625" style="3" customWidth="1"/>
    <col min="14357" max="14357" width="10.5703125" style="3" customWidth="1"/>
    <col min="14358" max="14358" width="11.7109375" style="3" customWidth="1"/>
    <col min="14359" max="14359" width="8.85546875" style="3" customWidth="1"/>
    <col min="14360" max="14360" width="10.42578125" style="3" customWidth="1"/>
    <col min="14361" max="14362" width="9" style="3" customWidth="1"/>
    <col min="14363" max="14363" width="9.7109375" style="3" customWidth="1"/>
    <col min="14364" max="14365" width="9" style="3" customWidth="1"/>
    <col min="14366" max="14366" width="12.42578125" style="3" customWidth="1"/>
    <col min="14367" max="14400" width="0" style="3" hidden="1" customWidth="1"/>
    <col min="14401" max="14580" width="11.42578125" style="3"/>
    <col min="14581" max="14581" width="5" style="3" bestFit="1" customWidth="1"/>
    <col min="14582" max="14582" width="24.140625" style="3" bestFit="1" customWidth="1"/>
    <col min="14583" max="14583" width="14" style="3" bestFit="1" customWidth="1"/>
    <col min="14584" max="14584" width="14.28515625" style="3" customWidth="1"/>
    <col min="14585" max="14586" width="11.7109375" style="3" customWidth="1"/>
    <col min="14587" max="14588" width="11.7109375" style="3" bestFit="1" customWidth="1"/>
    <col min="14589" max="14589" width="11.7109375" style="3" customWidth="1"/>
    <col min="14590" max="14590" width="9.7109375" style="3" customWidth="1"/>
    <col min="14591" max="14591" width="10.5703125" style="3" customWidth="1"/>
    <col min="14592" max="14592" width="11.140625" style="3" customWidth="1"/>
    <col min="14593" max="14593" width="9.7109375" style="3" customWidth="1"/>
    <col min="14594" max="14594" width="10" style="3" customWidth="1"/>
    <col min="14595" max="14595" width="10.7109375" style="3" customWidth="1"/>
    <col min="14596" max="14597" width="9.7109375" style="3" customWidth="1"/>
    <col min="14598" max="14598" width="10.7109375" style="3" customWidth="1"/>
    <col min="14599" max="14599" width="10.140625" style="3" customWidth="1"/>
    <col min="14600" max="14600" width="10.7109375" style="3" customWidth="1"/>
    <col min="14601" max="14601" width="11.42578125" style="3" customWidth="1"/>
    <col min="14602" max="14602" width="12.28515625" style="3" customWidth="1"/>
    <col min="14603" max="14603" width="11" style="3" customWidth="1"/>
    <col min="14604" max="14604" width="8.140625" style="3" customWidth="1"/>
    <col min="14605" max="14605" width="11.28515625" style="3" customWidth="1"/>
    <col min="14606" max="14608" width="12.42578125" style="3" customWidth="1"/>
    <col min="14609" max="14609" width="9.28515625" style="3" customWidth="1"/>
    <col min="14610" max="14610" width="11.42578125" style="3" customWidth="1"/>
    <col min="14611" max="14611" width="10.28515625" style="3" customWidth="1"/>
    <col min="14612" max="14612" width="8.28515625" style="3" customWidth="1"/>
    <col min="14613" max="14613" width="10.5703125" style="3" customWidth="1"/>
    <col min="14614" max="14614" width="11.7109375" style="3" customWidth="1"/>
    <col min="14615" max="14615" width="8.85546875" style="3" customWidth="1"/>
    <col min="14616" max="14616" width="10.42578125" style="3" customWidth="1"/>
    <col min="14617" max="14618" width="9" style="3" customWidth="1"/>
    <col min="14619" max="14619" width="9.7109375" style="3" customWidth="1"/>
    <col min="14620" max="14621" width="9" style="3" customWidth="1"/>
    <col min="14622" max="14622" width="12.42578125" style="3" customWidth="1"/>
    <col min="14623" max="14656" width="0" style="3" hidden="1" customWidth="1"/>
    <col min="14657" max="14836" width="11.42578125" style="3"/>
    <col min="14837" max="14837" width="5" style="3" bestFit="1" customWidth="1"/>
    <col min="14838" max="14838" width="24.140625" style="3" bestFit="1" customWidth="1"/>
    <col min="14839" max="14839" width="14" style="3" bestFit="1" customWidth="1"/>
    <col min="14840" max="14840" width="14.28515625" style="3" customWidth="1"/>
    <col min="14841" max="14842" width="11.7109375" style="3" customWidth="1"/>
    <col min="14843" max="14844" width="11.7109375" style="3" bestFit="1" customWidth="1"/>
    <col min="14845" max="14845" width="11.7109375" style="3" customWidth="1"/>
    <col min="14846" max="14846" width="9.7109375" style="3" customWidth="1"/>
    <col min="14847" max="14847" width="10.5703125" style="3" customWidth="1"/>
    <col min="14848" max="14848" width="11.140625" style="3" customWidth="1"/>
    <col min="14849" max="14849" width="9.7109375" style="3" customWidth="1"/>
    <col min="14850" max="14850" width="10" style="3" customWidth="1"/>
    <col min="14851" max="14851" width="10.7109375" style="3" customWidth="1"/>
    <col min="14852" max="14853" width="9.7109375" style="3" customWidth="1"/>
    <col min="14854" max="14854" width="10.7109375" style="3" customWidth="1"/>
    <col min="14855" max="14855" width="10.140625" style="3" customWidth="1"/>
    <col min="14856" max="14856" width="10.7109375" style="3" customWidth="1"/>
    <col min="14857" max="14857" width="11.42578125" style="3" customWidth="1"/>
    <col min="14858" max="14858" width="12.28515625" style="3" customWidth="1"/>
    <col min="14859" max="14859" width="11" style="3" customWidth="1"/>
    <col min="14860" max="14860" width="8.140625" style="3" customWidth="1"/>
    <col min="14861" max="14861" width="11.28515625" style="3" customWidth="1"/>
    <col min="14862" max="14864" width="12.42578125" style="3" customWidth="1"/>
    <col min="14865" max="14865" width="9.28515625" style="3" customWidth="1"/>
    <col min="14866" max="14866" width="11.42578125" style="3" customWidth="1"/>
    <col min="14867" max="14867" width="10.28515625" style="3" customWidth="1"/>
    <col min="14868" max="14868" width="8.28515625" style="3" customWidth="1"/>
    <col min="14869" max="14869" width="10.5703125" style="3" customWidth="1"/>
    <col min="14870" max="14870" width="11.7109375" style="3" customWidth="1"/>
    <col min="14871" max="14871" width="8.85546875" style="3" customWidth="1"/>
    <col min="14872" max="14872" width="10.42578125" style="3" customWidth="1"/>
    <col min="14873" max="14874" width="9" style="3" customWidth="1"/>
    <col min="14875" max="14875" width="9.7109375" style="3" customWidth="1"/>
    <col min="14876" max="14877" width="9" style="3" customWidth="1"/>
    <col min="14878" max="14878" width="12.42578125" style="3" customWidth="1"/>
    <col min="14879" max="14912" width="0" style="3" hidden="1" customWidth="1"/>
    <col min="14913" max="15092" width="11.42578125" style="3"/>
    <col min="15093" max="15093" width="5" style="3" bestFit="1" customWidth="1"/>
    <col min="15094" max="15094" width="24.140625" style="3" bestFit="1" customWidth="1"/>
    <col min="15095" max="15095" width="14" style="3" bestFit="1" customWidth="1"/>
    <col min="15096" max="15096" width="14.28515625" style="3" customWidth="1"/>
    <col min="15097" max="15098" width="11.7109375" style="3" customWidth="1"/>
    <col min="15099" max="15100" width="11.7109375" style="3" bestFit="1" customWidth="1"/>
    <col min="15101" max="15101" width="11.7109375" style="3" customWidth="1"/>
    <col min="15102" max="15102" width="9.7109375" style="3" customWidth="1"/>
    <col min="15103" max="15103" width="10.5703125" style="3" customWidth="1"/>
    <col min="15104" max="15104" width="11.140625" style="3" customWidth="1"/>
    <col min="15105" max="15105" width="9.7109375" style="3" customWidth="1"/>
    <col min="15106" max="15106" width="10" style="3" customWidth="1"/>
    <col min="15107" max="15107" width="10.7109375" style="3" customWidth="1"/>
    <col min="15108" max="15109" width="9.7109375" style="3" customWidth="1"/>
    <col min="15110" max="15110" width="10.7109375" style="3" customWidth="1"/>
    <col min="15111" max="15111" width="10.140625" style="3" customWidth="1"/>
    <col min="15112" max="15112" width="10.7109375" style="3" customWidth="1"/>
    <col min="15113" max="15113" width="11.42578125" style="3" customWidth="1"/>
    <col min="15114" max="15114" width="12.28515625" style="3" customWidth="1"/>
    <col min="15115" max="15115" width="11" style="3" customWidth="1"/>
    <col min="15116" max="15116" width="8.140625" style="3" customWidth="1"/>
    <col min="15117" max="15117" width="11.28515625" style="3" customWidth="1"/>
    <col min="15118" max="15120" width="12.42578125" style="3" customWidth="1"/>
    <col min="15121" max="15121" width="9.28515625" style="3" customWidth="1"/>
    <col min="15122" max="15122" width="11.42578125" style="3" customWidth="1"/>
    <col min="15123" max="15123" width="10.28515625" style="3" customWidth="1"/>
    <col min="15124" max="15124" width="8.28515625" style="3" customWidth="1"/>
    <col min="15125" max="15125" width="10.5703125" style="3" customWidth="1"/>
    <col min="15126" max="15126" width="11.7109375" style="3" customWidth="1"/>
    <col min="15127" max="15127" width="8.85546875" style="3" customWidth="1"/>
    <col min="15128" max="15128" width="10.42578125" style="3" customWidth="1"/>
    <col min="15129" max="15130" width="9" style="3" customWidth="1"/>
    <col min="15131" max="15131" width="9.7109375" style="3" customWidth="1"/>
    <col min="15132" max="15133" width="9" style="3" customWidth="1"/>
    <col min="15134" max="15134" width="12.42578125" style="3" customWidth="1"/>
    <col min="15135" max="15168" width="0" style="3" hidden="1" customWidth="1"/>
    <col min="15169" max="15348" width="11.42578125" style="3"/>
    <col min="15349" max="15349" width="5" style="3" bestFit="1" customWidth="1"/>
    <col min="15350" max="15350" width="24.140625" style="3" bestFit="1" customWidth="1"/>
    <col min="15351" max="15351" width="14" style="3" bestFit="1" customWidth="1"/>
    <col min="15352" max="15352" width="14.28515625" style="3" customWidth="1"/>
    <col min="15353" max="15354" width="11.7109375" style="3" customWidth="1"/>
    <col min="15355" max="15356" width="11.7109375" style="3" bestFit="1" customWidth="1"/>
    <col min="15357" max="15357" width="11.7109375" style="3" customWidth="1"/>
    <col min="15358" max="15358" width="9.7109375" style="3" customWidth="1"/>
    <col min="15359" max="15359" width="10.5703125" style="3" customWidth="1"/>
    <col min="15360" max="15360" width="11.140625" style="3" customWidth="1"/>
    <col min="15361" max="15361" width="9.7109375" style="3" customWidth="1"/>
    <col min="15362" max="15362" width="10" style="3" customWidth="1"/>
    <col min="15363" max="15363" width="10.7109375" style="3" customWidth="1"/>
    <col min="15364" max="15365" width="9.7109375" style="3" customWidth="1"/>
    <col min="15366" max="15366" width="10.7109375" style="3" customWidth="1"/>
    <col min="15367" max="15367" width="10.140625" style="3" customWidth="1"/>
    <col min="15368" max="15368" width="10.7109375" style="3" customWidth="1"/>
    <col min="15369" max="15369" width="11.42578125" style="3" customWidth="1"/>
    <col min="15370" max="15370" width="12.28515625" style="3" customWidth="1"/>
    <col min="15371" max="15371" width="11" style="3" customWidth="1"/>
    <col min="15372" max="15372" width="8.140625" style="3" customWidth="1"/>
    <col min="15373" max="15373" width="11.28515625" style="3" customWidth="1"/>
    <col min="15374" max="15376" width="12.42578125" style="3" customWidth="1"/>
    <col min="15377" max="15377" width="9.28515625" style="3" customWidth="1"/>
    <col min="15378" max="15378" width="11.42578125" style="3" customWidth="1"/>
    <col min="15379" max="15379" width="10.28515625" style="3" customWidth="1"/>
    <col min="15380" max="15380" width="8.28515625" style="3" customWidth="1"/>
    <col min="15381" max="15381" width="10.5703125" style="3" customWidth="1"/>
    <col min="15382" max="15382" width="11.7109375" style="3" customWidth="1"/>
    <col min="15383" max="15383" width="8.85546875" style="3" customWidth="1"/>
    <col min="15384" max="15384" width="10.42578125" style="3" customWidth="1"/>
    <col min="15385" max="15386" width="9" style="3" customWidth="1"/>
    <col min="15387" max="15387" width="9.7109375" style="3" customWidth="1"/>
    <col min="15388" max="15389" width="9" style="3" customWidth="1"/>
    <col min="15390" max="15390" width="12.42578125" style="3" customWidth="1"/>
    <col min="15391" max="15424" width="0" style="3" hidden="1" customWidth="1"/>
    <col min="15425" max="15604" width="11.42578125" style="3"/>
    <col min="15605" max="15605" width="5" style="3" bestFit="1" customWidth="1"/>
    <col min="15606" max="15606" width="24.140625" style="3" bestFit="1" customWidth="1"/>
    <col min="15607" max="15607" width="14" style="3" bestFit="1" customWidth="1"/>
    <col min="15608" max="15608" width="14.28515625" style="3" customWidth="1"/>
    <col min="15609" max="15610" width="11.7109375" style="3" customWidth="1"/>
    <col min="15611" max="15612" width="11.7109375" style="3" bestFit="1" customWidth="1"/>
    <col min="15613" max="15613" width="11.7109375" style="3" customWidth="1"/>
    <col min="15614" max="15614" width="9.7109375" style="3" customWidth="1"/>
    <col min="15615" max="15615" width="10.5703125" style="3" customWidth="1"/>
    <col min="15616" max="15616" width="11.140625" style="3" customWidth="1"/>
    <col min="15617" max="15617" width="9.7109375" style="3" customWidth="1"/>
    <col min="15618" max="15618" width="10" style="3" customWidth="1"/>
    <col min="15619" max="15619" width="10.7109375" style="3" customWidth="1"/>
    <col min="15620" max="15621" width="9.7109375" style="3" customWidth="1"/>
    <col min="15622" max="15622" width="10.7109375" style="3" customWidth="1"/>
    <col min="15623" max="15623" width="10.140625" style="3" customWidth="1"/>
    <col min="15624" max="15624" width="10.7109375" style="3" customWidth="1"/>
    <col min="15625" max="15625" width="11.42578125" style="3" customWidth="1"/>
    <col min="15626" max="15626" width="12.28515625" style="3" customWidth="1"/>
    <col min="15627" max="15627" width="11" style="3" customWidth="1"/>
    <col min="15628" max="15628" width="8.140625" style="3" customWidth="1"/>
    <col min="15629" max="15629" width="11.28515625" style="3" customWidth="1"/>
    <col min="15630" max="15632" width="12.42578125" style="3" customWidth="1"/>
    <col min="15633" max="15633" width="9.28515625" style="3" customWidth="1"/>
    <col min="15634" max="15634" width="11.42578125" style="3" customWidth="1"/>
    <col min="15635" max="15635" width="10.28515625" style="3" customWidth="1"/>
    <col min="15636" max="15636" width="8.28515625" style="3" customWidth="1"/>
    <col min="15637" max="15637" width="10.5703125" style="3" customWidth="1"/>
    <col min="15638" max="15638" width="11.7109375" style="3" customWidth="1"/>
    <col min="15639" max="15639" width="8.85546875" style="3" customWidth="1"/>
    <col min="15640" max="15640" width="10.42578125" style="3" customWidth="1"/>
    <col min="15641" max="15642" width="9" style="3" customWidth="1"/>
    <col min="15643" max="15643" width="9.7109375" style="3" customWidth="1"/>
    <col min="15644" max="15645" width="9" style="3" customWidth="1"/>
    <col min="15646" max="15646" width="12.42578125" style="3" customWidth="1"/>
    <col min="15647" max="15680" width="0" style="3" hidden="1" customWidth="1"/>
    <col min="15681" max="15860" width="11.42578125" style="3"/>
    <col min="15861" max="15861" width="5" style="3" bestFit="1" customWidth="1"/>
    <col min="15862" max="15862" width="24.140625" style="3" bestFit="1" customWidth="1"/>
    <col min="15863" max="15863" width="14" style="3" bestFit="1" customWidth="1"/>
    <col min="15864" max="15864" width="14.28515625" style="3" customWidth="1"/>
    <col min="15865" max="15866" width="11.7109375" style="3" customWidth="1"/>
    <col min="15867" max="15868" width="11.7109375" style="3" bestFit="1" customWidth="1"/>
    <col min="15869" max="15869" width="11.7109375" style="3" customWidth="1"/>
    <col min="15870" max="15870" width="9.7109375" style="3" customWidth="1"/>
    <col min="15871" max="15871" width="10.5703125" style="3" customWidth="1"/>
    <col min="15872" max="15872" width="11.140625" style="3" customWidth="1"/>
    <col min="15873" max="15873" width="9.7109375" style="3" customWidth="1"/>
    <col min="15874" max="15874" width="10" style="3" customWidth="1"/>
    <col min="15875" max="15875" width="10.7109375" style="3" customWidth="1"/>
    <col min="15876" max="15877" width="9.7109375" style="3" customWidth="1"/>
    <col min="15878" max="15878" width="10.7109375" style="3" customWidth="1"/>
    <col min="15879" max="15879" width="10.140625" style="3" customWidth="1"/>
    <col min="15880" max="15880" width="10.7109375" style="3" customWidth="1"/>
    <col min="15881" max="15881" width="11.42578125" style="3" customWidth="1"/>
    <col min="15882" max="15882" width="12.28515625" style="3" customWidth="1"/>
    <col min="15883" max="15883" width="11" style="3" customWidth="1"/>
    <col min="15884" max="15884" width="8.140625" style="3" customWidth="1"/>
    <col min="15885" max="15885" width="11.28515625" style="3" customWidth="1"/>
    <col min="15886" max="15888" width="12.42578125" style="3" customWidth="1"/>
    <col min="15889" max="15889" width="9.28515625" style="3" customWidth="1"/>
    <col min="15890" max="15890" width="11.42578125" style="3" customWidth="1"/>
    <col min="15891" max="15891" width="10.28515625" style="3" customWidth="1"/>
    <col min="15892" max="15892" width="8.28515625" style="3" customWidth="1"/>
    <col min="15893" max="15893" width="10.5703125" style="3" customWidth="1"/>
    <col min="15894" max="15894" width="11.7109375" style="3" customWidth="1"/>
    <col min="15895" max="15895" width="8.85546875" style="3" customWidth="1"/>
    <col min="15896" max="15896" width="10.42578125" style="3" customWidth="1"/>
    <col min="15897" max="15898" width="9" style="3" customWidth="1"/>
    <col min="15899" max="15899" width="9.7109375" style="3" customWidth="1"/>
    <col min="15900" max="15901" width="9" style="3" customWidth="1"/>
    <col min="15902" max="15902" width="12.42578125" style="3" customWidth="1"/>
    <col min="15903" max="15936" width="0" style="3" hidden="1" customWidth="1"/>
    <col min="15937" max="16116" width="11.42578125" style="3"/>
    <col min="16117" max="16117" width="5" style="3" bestFit="1" customWidth="1"/>
    <col min="16118" max="16118" width="24.140625" style="3" bestFit="1" customWidth="1"/>
    <col min="16119" max="16119" width="14" style="3" bestFit="1" customWidth="1"/>
    <col min="16120" max="16120" width="14.28515625" style="3" customWidth="1"/>
    <col min="16121" max="16122" width="11.7109375" style="3" customWidth="1"/>
    <col min="16123" max="16124" width="11.7109375" style="3" bestFit="1" customWidth="1"/>
    <col min="16125" max="16125" width="11.7109375" style="3" customWidth="1"/>
    <col min="16126" max="16126" width="9.7109375" style="3" customWidth="1"/>
    <col min="16127" max="16127" width="10.5703125" style="3" customWidth="1"/>
    <col min="16128" max="16128" width="11.140625" style="3" customWidth="1"/>
    <col min="16129" max="16129" width="9.7109375" style="3" customWidth="1"/>
    <col min="16130" max="16130" width="10" style="3" customWidth="1"/>
    <col min="16131" max="16131" width="10.7109375" style="3" customWidth="1"/>
    <col min="16132" max="16133" width="9.7109375" style="3" customWidth="1"/>
    <col min="16134" max="16134" width="10.7109375" style="3" customWidth="1"/>
    <col min="16135" max="16135" width="10.140625" style="3" customWidth="1"/>
    <col min="16136" max="16136" width="10.7109375" style="3" customWidth="1"/>
    <col min="16137" max="16137" width="11.42578125" style="3" customWidth="1"/>
    <col min="16138" max="16138" width="12.28515625" style="3" customWidth="1"/>
    <col min="16139" max="16139" width="11" style="3" customWidth="1"/>
    <col min="16140" max="16140" width="8.140625" style="3" customWidth="1"/>
    <col min="16141" max="16141" width="11.28515625" style="3" customWidth="1"/>
    <col min="16142" max="16144" width="12.42578125" style="3" customWidth="1"/>
    <col min="16145" max="16145" width="9.28515625" style="3" customWidth="1"/>
    <col min="16146" max="16146" width="11.42578125" style="3" customWidth="1"/>
    <col min="16147" max="16147" width="10.28515625" style="3" customWidth="1"/>
    <col min="16148" max="16148" width="8.28515625" style="3" customWidth="1"/>
    <col min="16149" max="16149" width="10.5703125" style="3" customWidth="1"/>
    <col min="16150" max="16150" width="11.7109375" style="3" customWidth="1"/>
    <col min="16151" max="16151" width="8.85546875" style="3" customWidth="1"/>
    <col min="16152" max="16152" width="10.42578125" style="3" customWidth="1"/>
    <col min="16153" max="16154" width="9" style="3" customWidth="1"/>
    <col min="16155" max="16155" width="9.7109375" style="3" customWidth="1"/>
    <col min="16156" max="16157" width="9" style="3" customWidth="1"/>
    <col min="16158" max="16158" width="12.42578125" style="3" customWidth="1"/>
    <col min="16159" max="16192" width="0" style="3" hidden="1" customWidth="1"/>
    <col min="16193" max="16384" width="11.42578125" style="3"/>
  </cols>
  <sheetData>
    <row r="1" spans="1:67" x14ac:dyDescent="0.2">
      <c r="B1" s="2"/>
      <c r="D1" s="4"/>
      <c r="F1" s="4"/>
      <c r="G1" s="6" t="s">
        <v>0</v>
      </c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">
      <c r="B2" s="9"/>
      <c r="I2" s="8">
        <v>937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50.1" customHeight="1" x14ac:dyDescent="0.2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">
        <v>42</v>
      </c>
      <c r="AS3" s="15" t="s">
        <v>43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897.88000000000011</v>
      </c>
      <c r="H6" s="20">
        <f t="shared" si="1"/>
        <v>90.940000000000055</v>
      </c>
      <c r="I6" s="21">
        <f t="shared" ref="I6:I69" ca="1" si="3">OFFSET(INDIRECT(ADDRESS(1,MATCH($I$2,$A$1:$BN$1,0))),ROW()-1,0)</f>
        <v>684</v>
      </c>
      <c r="J6" s="22">
        <v>684</v>
      </c>
      <c r="K6" s="22">
        <v>600</v>
      </c>
      <c r="L6" s="22">
        <v>0</v>
      </c>
      <c r="M6" s="22">
        <v>100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700</v>
      </c>
    </row>
    <row r="7" spans="1:67" x14ac:dyDescent="0.2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2007.13</v>
      </c>
      <c r="H8" s="20">
        <f t="shared" si="1"/>
        <v>1103.56</v>
      </c>
      <c r="I8" s="21">
        <f t="shared" ca="1" si="3"/>
        <v>200</v>
      </c>
      <c r="J8" s="22">
        <v>200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1362.32</v>
      </c>
      <c r="H16" s="20">
        <f t="shared" si="1"/>
        <v>381.15999999999997</v>
      </c>
      <c r="I16" s="21">
        <f t="shared" ca="1" si="3"/>
        <v>0</v>
      </c>
      <c r="J16" s="22">
        <v>0</v>
      </c>
      <c r="K16" s="22">
        <v>300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300</v>
      </c>
    </row>
    <row r="17" spans="1:67" x14ac:dyDescent="0.2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170.01</v>
      </c>
      <c r="I23" s="21">
        <f t="shared" ca="1" si="3"/>
        <v>107.03</v>
      </c>
      <c r="J23" s="22">
        <v>107.03</v>
      </c>
      <c r="K23" s="22">
        <v>0</v>
      </c>
      <c r="L23" s="22">
        <v>300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300</v>
      </c>
    </row>
    <row r="24" spans="1:67" x14ac:dyDescent="0.2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0</v>
      </c>
      <c r="H28" s="20">
        <f t="shared" si="1"/>
        <v>704.19</v>
      </c>
      <c r="I28" s="21">
        <f t="shared" ca="1" si="3"/>
        <v>1408.37</v>
      </c>
      <c r="J28" s="22">
        <v>1408.37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0</v>
      </c>
      <c r="H30" s="20">
        <f t="shared" si="1"/>
        <v>764.14</v>
      </c>
      <c r="I30" s="21">
        <f t="shared" ca="1" si="3"/>
        <v>1528.28</v>
      </c>
      <c r="J30" s="22">
        <v>1528.28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228.53999999999996</v>
      </c>
      <c r="H32" s="20">
        <f t="shared" si="1"/>
        <v>0</v>
      </c>
      <c r="I32" s="21">
        <f t="shared" ca="1" si="3"/>
        <v>500</v>
      </c>
      <c r="J32" s="22">
        <v>500</v>
      </c>
      <c r="K32" s="22">
        <v>0</v>
      </c>
      <c r="L32" s="22">
        <v>0</v>
      </c>
      <c r="M32" s="22">
        <v>0</v>
      </c>
      <c r="N32" s="22">
        <v>364.27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364.27</v>
      </c>
    </row>
    <row r="33" spans="1:67" x14ac:dyDescent="0.2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308.77999999999997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0</v>
      </c>
    </row>
    <row r="36" spans="1:67" x14ac:dyDescent="0.2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955.08999999999992</v>
      </c>
      <c r="H38" s="20">
        <f t="shared" si="1"/>
        <v>427.53999999999996</v>
      </c>
      <c r="I38" s="21">
        <f t="shared" ca="1" si="3"/>
        <v>500</v>
      </c>
      <c r="J38" s="22">
        <v>500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1318.32</v>
      </c>
      <c r="H39" s="20">
        <f t="shared" si="1"/>
        <v>659.16</v>
      </c>
      <c r="I39" s="21">
        <f t="shared" ca="1" si="3"/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1774.96</v>
      </c>
      <c r="H40" s="20">
        <f t="shared" si="1"/>
        <v>887.48</v>
      </c>
      <c r="I40" s="21">
        <f t="shared" ca="1" si="3"/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1190.2</v>
      </c>
      <c r="H41" s="20">
        <f t="shared" si="1"/>
        <v>645.1</v>
      </c>
      <c r="I41" s="21">
        <f t="shared" ca="1" si="3"/>
        <v>500</v>
      </c>
      <c r="J41" s="22">
        <v>500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426.77</v>
      </c>
      <c r="H44" s="20">
        <f t="shared" si="1"/>
        <v>763.39</v>
      </c>
      <c r="I44" s="21">
        <f t="shared" ca="1" si="3"/>
        <v>1100</v>
      </c>
      <c r="J44" s="22">
        <v>1100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495.64</v>
      </c>
      <c r="H46" s="20">
        <f t="shared" si="1"/>
        <v>447.82</v>
      </c>
      <c r="I46" s="21">
        <f t="shared" ca="1" si="3"/>
        <v>400</v>
      </c>
      <c r="J46" s="22">
        <v>400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448.92000000000007</v>
      </c>
      <c r="H50" s="20">
        <f t="shared" si="1"/>
        <v>307.79000000000002</v>
      </c>
      <c r="I50" s="21">
        <f t="shared" ca="1" si="3"/>
        <v>166.66</v>
      </c>
      <c r="J50" s="22">
        <v>166.66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343.42</v>
      </c>
      <c r="H53" s="20">
        <f t="shared" si="1"/>
        <v>43.430000000000007</v>
      </c>
      <c r="I53" s="21">
        <f t="shared" ca="1" si="3"/>
        <v>343.43</v>
      </c>
      <c r="J53" s="22">
        <v>343.43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590.54</v>
      </c>
      <c r="H56" s="20">
        <f t="shared" si="1"/>
        <v>370.27</v>
      </c>
      <c r="I56" s="21">
        <f t="shared" ca="1" si="3"/>
        <v>150</v>
      </c>
      <c r="J56" s="22">
        <v>150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678.29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100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100</v>
      </c>
    </row>
    <row r="66" spans="1:67" x14ac:dyDescent="0.2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810.31</v>
      </c>
      <c r="H67" s="20">
        <f t="shared" si="1"/>
        <v>160.16000000000003</v>
      </c>
      <c r="I67" s="21">
        <f t="shared" ca="1" si="3"/>
        <v>110</v>
      </c>
      <c r="J67" s="22">
        <v>110</v>
      </c>
      <c r="K67" s="22">
        <v>0</v>
      </c>
      <c r="L67" s="22">
        <v>300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300</v>
      </c>
    </row>
    <row r="68" spans="1:67" x14ac:dyDescent="0.2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298.77</v>
      </c>
      <c r="I74" s="21">
        <f t="shared" ca="1" si="9"/>
        <v>797.54</v>
      </c>
      <c r="J74" s="22">
        <v>797.54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100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100</v>
      </c>
    </row>
    <row r="75" spans="1:67" x14ac:dyDescent="0.2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948.16000000000008</v>
      </c>
      <c r="H75" s="20">
        <f t="shared" si="7"/>
        <v>574.08000000000004</v>
      </c>
      <c r="I75" s="21">
        <f t="shared" ca="1" si="9"/>
        <v>200</v>
      </c>
      <c r="J75" s="22">
        <v>200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991.2</v>
      </c>
      <c r="I80" s="21">
        <f t="shared" ca="1" si="9"/>
        <v>2582.4</v>
      </c>
      <c r="J80" s="22">
        <v>2582.4</v>
      </c>
      <c r="K80" s="22">
        <v>300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300</v>
      </c>
    </row>
    <row r="81" spans="1:67" x14ac:dyDescent="0.2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540.73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200</v>
      </c>
    </row>
    <row r="82" spans="1:67" x14ac:dyDescent="0.2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37.789999999999964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257.45999999999998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300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557.46</v>
      </c>
    </row>
    <row r="84" spans="1:67" x14ac:dyDescent="0.2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1014.24</v>
      </c>
      <c r="H87" s="20">
        <f t="shared" si="7"/>
        <v>101.56</v>
      </c>
      <c r="I87" s="21">
        <f t="shared" ca="1" si="9"/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405.56</v>
      </c>
    </row>
    <row r="88" spans="1:67" x14ac:dyDescent="0.2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19.230000000000018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150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450</v>
      </c>
    </row>
    <row r="89" spans="1:67" x14ac:dyDescent="0.2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372.86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271</v>
      </c>
    </row>
    <row r="94" spans="1:67" x14ac:dyDescent="0.2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34.620000000000005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280.56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395.56</v>
      </c>
    </row>
    <row r="96" spans="1:67" x14ac:dyDescent="0.2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0</v>
      </c>
      <c r="H96" s="20">
        <f t="shared" si="7"/>
        <v>183.39</v>
      </c>
      <c r="I96" s="21">
        <f t="shared" ca="1" si="9"/>
        <v>766.79</v>
      </c>
      <c r="J96" s="22">
        <v>766.79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762.31</v>
      </c>
      <c r="H98" s="20">
        <f t="shared" si="7"/>
        <v>131.16000000000003</v>
      </c>
      <c r="I98" s="21">
        <f t="shared" ca="1" si="9"/>
        <v>100</v>
      </c>
      <c r="J98" s="22">
        <v>100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369.80999999999995</v>
      </c>
      <c r="H100" s="20">
        <f t="shared" si="7"/>
        <v>284.91000000000003</v>
      </c>
      <c r="I100" s="21">
        <f t="shared" ca="1" si="9"/>
        <v>200</v>
      </c>
      <c r="J100" s="22">
        <v>200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99.95999999999998</v>
      </c>
      <c r="H101" s="20">
        <f t="shared" si="7"/>
        <v>0</v>
      </c>
      <c r="I101" s="21">
        <f t="shared" ca="1" si="9"/>
        <v>346.67</v>
      </c>
      <c r="J101" s="22">
        <v>346.67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123.32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100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223.32</v>
      </c>
    </row>
    <row r="102" spans="1:67" x14ac:dyDescent="0.2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0</v>
      </c>
      <c r="H102" s="20">
        <f t="shared" si="7"/>
        <v>1156.43</v>
      </c>
      <c r="I102" s="21">
        <f t="shared" ca="1" si="9"/>
        <v>2312.87</v>
      </c>
      <c r="J102" s="22">
        <v>2312.87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1223.8699999999999</v>
      </c>
      <c r="I104" s="21">
        <f t="shared" ca="1" si="9"/>
        <v>2587.7399999999998</v>
      </c>
      <c r="J104" s="22">
        <v>2587.7399999999998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70</v>
      </c>
    </row>
    <row r="105" spans="1:67" x14ac:dyDescent="0.2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0</v>
      </c>
      <c r="H107" s="20">
        <f t="shared" si="7"/>
        <v>811.12</v>
      </c>
      <c r="I107" s="21">
        <f t="shared" ca="1" si="9"/>
        <v>1622.23</v>
      </c>
      <c r="J107" s="22">
        <v>1622.23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0</v>
      </c>
      <c r="H108" s="20">
        <f t="shared" si="7"/>
        <v>503.12</v>
      </c>
      <c r="I108" s="21">
        <f t="shared" ca="1" si="9"/>
        <v>1206.25</v>
      </c>
      <c r="J108" s="22">
        <v>1206.25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100</v>
      </c>
    </row>
    <row r="109" spans="1:67" x14ac:dyDescent="0.2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443.01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70</v>
      </c>
    </row>
    <row r="110" spans="1:67" x14ac:dyDescent="0.2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75</v>
      </c>
      <c r="H114" s="20">
        <f t="shared" si="7"/>
        <v>318.37</v>
      </c>
      <c r="I114" s="21">
        <f t="shared" ca="1" si="9"/>
        <v>711.75</v>
      </c>
      <c r="J114" s="22">
        <v>711.75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134.44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129.13999999999999</v>
      </c>
      <c r="T117" s="22">
        <v>100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229.14</v>
      </c>
    </row>
    <row r="118" spans="1:67" x14ac:dyDescent="0.2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372.71999999999997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473.19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473.19</v>
      </c>
    </row>
    <row r="121" spans="1:67" x14ac:dyDescent="0.2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408.71999999999997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458.33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458.33</v>
      </c>
    </row>
    <row r="122" spans="1:67" x14ac:dyDescent="0.2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1326.95</v>
      </c>
      <c r="H122" s="20">
        <f t="shared" si="7"/>
        <v>663.48</v>
      </c>
      <c r="I122" s="21">
        <f t="shared" ca="1" si="9"/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502.81999999999994</v>
      </c>
      <c r="H123" s="20">
        <f t="shared" si="7"/>
        <v>651.41</v>
      </c>
      <c r="I123" s="21">
        <f t="shared" ca="1" si="9"/>
        <v>800</v>
      </c>
      <c r="J123" s="22">
        <v>800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2272.56</v>
      </c>
      <c r="H124" s="20">
        <f t="shared" si="7"/>
        <v>1136.28</v>
      </c>
      <c r="I124" s="21">
        <f t="shared" ca="1" si="9"/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962.46</v>
      </c>
      <c r="H125" s="20">
        <f t="shared" si="7"/>
        <v>481.23</v>
      </c>
      <c r="I125" s="21">
        <f t="shared" ca="1" si="9"/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1068.98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300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300</v>
      </c>
    </row>
    <row r="137" spans="1:67" x14ac:dyDescent="0.2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929.32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50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50</v>
      </c>
    </row>
    <row r="138" spans="1:67" x14ac:dyDescent="0.2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0</v>
      </c>
      <c r="H139" s="20">
        <f t="shared" si="12"/>
        <v>188.38</v>
      </c>
      <c r="I139" s="21">
        <f t="shared" ca="1" si="15"/>
        <v>1576.77</v>
      </c>
      <c r="J139" s="22">
        <v>1576.77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293.34000000000003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300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350</v>
      </c>
    </row>
    <row r="141" spans="1:67" x14ac:dyDescent="0.2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310.19000000000005</v>
      </c>
      <c r="H141" s="20">
        <f t="shared" si="12"/>
        <v>451.6</v>
      </c>
      <c r="I141" s="21">
        <f t="shared" ca="1" si="15"/>
        <v>593</v>
      </c>
      <c r="J141" s="22">
        <v>593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315.04000000000002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50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50</v>
      </c>
    </row>
    <row r="143" spans="1:67" x14ac:dyDescent="0.2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119.64999999999998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50</v>
      </c>
      <c r="V144" s="22">
        <v>300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350</v>
      </c>
    </row>
    <row r="145" spans="1:67" x14ac:dyDescent="0.2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285.13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50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50</v>
      </c>
    </row>
    <row r="147" spans="1:67" x14ac:dyDescent="0.2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240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240</v>
      </c>
    </row>
    <row r="152" spans="1:67" x14ac:dyDescent="0.2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0</v>
      </c>
      <c r="H154" s="20">
        <f t="shared" si="12"/>
        <v>231.28</v>
      </c>
      <c r="I154" s="21">
        <f t="shared" ca="1" si="15"/>
        <v>462.56</v>
      </c>
      <c r="J154" s="22">
        <v>462.56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55.400000000000006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50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155.41</v>
      </c>
    </row>
    <row r="156" spans="1:67" x14ac:dyDescent="0.2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1877.4</v>
      </c>
      <c r="H158" s="20">
        <f t="shared" si="12"/>
        <v>938.7</v>
      </c>
      <c r="I158" s="21">
        <f t="shared" ca="1" si="15"/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511.82</v>
      </c>
      <c r="H160" s="20">
        <f t="shared" si="12"/>
        <v>511.81</v>
      </c>
      <c r="I160" s="21">
        <f t="shared" ca="1" si="15"/>
        <v>511.81</v>
      </c>
      <c r="J160" s="22">
        <v>511.81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243.33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0</v>
      </c>
    </row>
    <row r="164" spans="1:67" x14ac:dyDescent="0.2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340.2</v>
      </c>
    </row>
    <row r="166" spans="1:67" x14ac:dyDescent="0.2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568.41</v>
      </c>
      <c r="H168" s="20">
        <f t="shared" si="12"/>
        <v>309.20999999999998</v>
      </c>
      <c r="I168" s="21">
        <f t="shared" ca="1" si="15"/>
        <v>150</v>
      </c>
      <c r="J168" s="22">
        <v>150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212.53999999999996</v>
      </c>
      <c r="H175" s="20">
        <f t="shared" si="12"/>
        <v>256.27</v>
      </c>
      <c r="I175" s="21">
        <f t="shared" ca="1" si="15"/>
        <v>400</v>
      </c>
      <c r="J175" s="22">
        <v>400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203.99</v>
      </c>
      <c r="H176" s="20">
        <f t="shared" si="12"/>
        <v>203.99</v>
      </c>
      <c r="I176" s="21">
        <f t="shared" ca="1" si="15"/>
        <v>203.99</v>
      </c>
      <c r="J176" s="22">
        <v>203.99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0</v>
      </c>
    </row>
    <row r="177" spans="1:67" x14ac:dyDescent="0.2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0</v>
      </c>
      <c r="H177" s="20">
        <f t="shared" si="12"/>
        <v>250.16</v>
      </c>
      <c r="I177" s="21">
        <f t="shared" ca="1" si="15"/>
        <v>500.32</v>
      </c>
      <c r="J177" s="22">
        <v>500.32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0</v>
      </c>
    </row>
    <row r="178" spans="1:67" x14ac:dyDescent="0.2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102.32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50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50</v>
      </c>
    </row>
    <row r="181" spans="1:67" x14ac:dyDescent="0.2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544.64</v>
      </c>
      <c r="H182" s="20">
        <f t="shared" si="12"/>
        <v>477.76</v>
      </c>
      <c r="I182" s="21">
        <f t="shared" ca="1" si="15"/>
        <v>410.87</v>
      </c>
      <c r="J182" s="22">
        <v>410.87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0</v>
      </c>
      <c r="H183" s="20">
        <f t="shared" si="12"/>
        <v>216.06</v>
      </c>
      <c r="I183" s="21">
        <f t="shared" ca="1" si="15"/>
        <v>432.13</v>
      </c>
      <c r="J183" s="22">
        <v>432.13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179.87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0</v>
      </c>
    </row>
    <row r="187" spans="1:67" x14ac:dyDescent="0.2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93.410000000000025</v>
      </c>
      <c r="H190" s="20">
        <f t="shared" si="12"/>
        <v>121.69999999999999</v>
      </c>
      <c r="I190" s="21">
        <f t="shared" ca="1" si="15"/>
        <v>250</v>
      </c>
      <c r="J190" s="22">
        <v>250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481.49</v>
      </c>
      <c r="H195" s="20">
        <f t="shared" si="18"/>
        <v>275.75</v>
      </c>
      <c r="I195" s="21">
        <f t="shared" ca="1" si="15"/>
        <v>200</v>
      </c>
      <c r="J195" s="22">
        <v>200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65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65</v>
      </c>
    </row>
    <row r="196" spans="1:67" x14ac:dyDescent="0.2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0</v>
      </c>
      <c r="H198" s="20">
        <f t="shared" si="18"/>
        <v>490.40999999999997</v>
      </c>
      <c r="I198" s="21">
        <f t="shared" ref="I198:I261" ca="1" si="21">OFFSET(INDIRECT(ADDRESS(1,MATCH($I$2,$A$1:$BN$1,0))),ROW()-1,0)</f>
        <v>1100.82</v>
      </c>
      <c r="J198" s="22">
        <v>1100.82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60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60</v>
      </c>
    </row>
    <row r="199" spans="1:67" x14ac:dyDescent="0.2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123.26999999999998</v>
      </c>
      <c r="H199" s="20">
        <f t="shared" si="18"/>
        <v>375.26</v>
      </c>
      <c r="I199" s="21">
        <f t="shared" ca="1" si="21"/>
        <v>757.24</v>
      </c>
      <c r="J199" s="22">
        <v>757.24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219.3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260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260</v>
      </c>
    </row>
    <row r="202" spans="1:67" x14ac:dyDescent="0.2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297.99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0</v>
      </c>
    </row>
    <row r="204" spans="1:67" x14ac:dyDescent="0.2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539</v>
      </c>
      <c r="H210" s="20">
        <f t="shared" si="18"/>
        <v>259.5</v>
      </c>
      <c r="I210" s="21">
        <f t="shared" ca="1" si="21"/>
        <v>1100</v>
      </c>
      <c r="J210" s="22">
        <v>1100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315.04000000000002</v>
      </c>
      <c r="H215" s="20">
        <f t="shared" si="18"/>
        <v>290.06</v>
      </c>
      <c r="I215" s="21">
        <f t="shared" ca="1" si="21"/>
        <v>435.07</v>
      </c>
      <c r="J215" s="22">
        <v>435.07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93.519999999999982</v>
      </c>
      <c r="I216" s="21">
        <f t="shared" ca="1" si="21"/>
        <v>787.05</v>
      </c>
      <c r="J216" s="22">
        <v>787.05</v>
      </c>
      <c r="K216" s="22">
        <v>300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300</v>
      </c>
    </row>
    <row r="217" spans="1:67" x14ac:dyDescent="0.2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0</v>
      </c>
      <c r="H217" s="20">
        <f t="shared" si="18"/>
        <v>245.87</v>
      </c>
      <c r="I217" s="21">
        <f t="shared" ca="1" si="21"/>
        <v>631.74</v>
      </c>
      <c r="J217" s="22">
        <v>631.74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70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70</v>
      </c>
    </row>
    <row r="218" spans="1:67" x14ac:dyDescent="0.2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302.01</v>
      </c>
      <c r="H218" s="20">
        <f t="shared" si="18"/>
        <v>191</v>
      </c>
      <c r="I218" s="21">
        <f t="shared" ca="1" si="21"/>
        <v>300</v>
      </c>
      <c r="J218" s="22">
        <v>300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849.61999999999989</v>
      </c>
      <c r="H222" s="20">
        <f t="shared" si="18"/>
        <v>474.80999999999995</v>
      </c>
      <c r="I222" s="21">
        <f t="shared" ca="1" si="21"/>
        <v>200</v>
      </c>
      <c r="J222" s="22">
        <v>200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50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50</v>
      </c>
    </row>
    <row r="223" spans="1:67" x14ac:dyDescent="0.2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477.04999999999995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50</v>
      </c>
    </row>
    <row r="224" spans="1:67" x14ac:dyDescent="0.2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452.4</v>
      </c>
      <c r="H226" s="20">
        <f t="shared" si="18"/>
        <v>226.2</v>
      </c>
      <c r="I226" s="21">
        <f t="shared" ca="1" si="21"/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45</v>
      </c>
      <c r="H227" s="20">
        <f t="shared" si="18"/>
        <v>486.36</v>
      </c>
      <c r="I227" s="21">
        <f t="shared" ca="1" si="21"/>
        <v>927.71</v>
      </c>
      <c r="J227" s="22">
        <v>927.71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878.32</v>
      </c>
      <c r="H229" s="20">
        <f t="shared" si="18"/>
        <v>439.16</v>
      </c>
      <c r="I229" s="21">
        <f t="shared" ca="1" si="21"/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521.76</v>
      </c>
      <c r="H233" s="20">
        <f t="shared" si="18"/>
        <v>285.88</v>
      </c>
      <c r="I233" s="21">
        <f t="shared" ca="1" si="21"/>
        <v>50</v>
      </c>
      <c r="J233" s="22">
        <v>50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181.9</v>
      </c>
      <c r="H239" s="20">
        <f t="shared" si="18"/>
        <v>181.9</v>
      </c>
      <c r="I239" s="21">
        <f t="shared" ca="1" si="21"/>
        <v>181.9</v>
      </c>
      <c r="J239" s="22">
        <v>181.9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497.18</v>
      </c>
      <c r="H242" s="20">
        <f t="shared" si="18"/>
        <v>248.59</v>
      </c>
      <c r="I242" s="21">
        <f t="shared" ca="1" si="21"/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336.73</v>
      </c>
      <c r="H243" s="20">
        <f t="shared" si="18"/>
        <v>178.36</v>
      </c>
      <c r="I243" s="21">
        <f t="shared" ca="1" si="21"/>
        <v>20</v>
      </c>
      <c r="J243" s="22">
        <v>20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802.73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377.76</v>
      </c>
    </row>
    <row r="246" spans="1:67" x14ac:dyDescent="0.2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544.67999999999995</v>
      </c>
      <c r="H247" s="20">
        <f t="shared" si="18"/>
        <v>444.67999999999995</v>
      </c>
      <c r="I247" s="21">
        <f t="shared" ca="1" si="21"/>
        <v>544.67999999999995</v>
      </c>
      <c r="J247" s="22">
        <v>544.67999999999995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326.18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0</v>
      </c>
    </row>
    <row r="252" spans="1:67" x14ac:dyDescent="0.2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426.28999999999996</v>
      </c>
      <c r="H254" s="20">
        <f t="shared" si="18"/>
        <v>209.64999999999998</v>
      </c>
      <c r="I254" s="21">
        <f t="shared" ca="1" si="21"/>
        <v>225</v>
      </c>
      <c r="J254" s="22">
        <v>225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116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116</v>
      </c>
    </row>
    <row r="255" spans="1:67" x14ac:dyDescent="0.2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461.35</v>
      </c>
      <c r="H263" s="20">
        <f t="shared" si="24"/>
        <v>183.67000000000002</v>
      </c>
      <c r="I263" s="21">
        <f t="shared" ca="1" si="26"/>
        <v>200</v>
      </c>
      <c r="J263" s="22">
        <v>200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260.33000000000004</v>
      </c>
      <c r="H266" s="20">
        <f t="shared" si="24"/>
        <v>80.160000000000025</v>
      </c>
      <c r="I266" s="21">
        <f t="shared" ca="1" si="26"/>
        <v>300</v>
      </c>
      <c r="J266" s="22">
        <v>300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200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200</v>
      </c>
    </row>
    <row r="267" spans="1:67" x14ac:dyDescent="0.2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111648.44999999997</v>
      </c>
      <c r="H267" s="23">
        <f>SUM(H5:H266)</f>
        <v>114562.84999999998</v>
      </c>
      <c r="I267" s="23">
        <f ca="1">SUM(I5:I266)</f>
        <v>178237.34000000011</v>
      </c>
      <c r="J267" s="27">
        <f t="shared" si="27"/>
        <v>178237.34000000011</v>
      </c>
      <c r="K267" s="27">
        <f t="shared" si="27"/>
        <v>4220</v>
      </c>
      <c r="L267" s="27">
        <f t="shared" si="27"/>
        <v>1000</v>
      </c>
      <c r="M267" s="27">
        <f t="shared" si="27"/>
        <v>325</v>
      </c>
      <c r="N267" s="27">
        <f t="shared" si="27"/>
        <v>664.27</v>
      </c>
      <c r="O267" s="27">
        <f t="shared" si="27"/>
        <v>0</v>
      </c>
      <c r="P267" s="27">
        <f t="shared" si="27"/>
        <v>1613.02</v>
      </c>
      <c r="Q267" s="27">
        <f t="shared" si="27"/>
        <v>0</v>
      </c>
      <c r="R267" s="27">
        <f t="shared" si="27"/>
        <v>3557.6700000000005</v>
      </c>
      <c r="S267" s="27">
        <f t="shared" si="27"/>
        <v>129.13999999999999</v>
      </c>
      <c r="T267" s="27">
        <f t="shared" si="27"/>
        <v>895</v>
      </c>
      <c r="U267" s="27">
        <f t="shared" si="27"/>
        <v>500</v>
      </c>
      <c r="V267" s="27">
        <f t="shared" si="27"/>
        <v>1740</v>
      </c>
      <c r="W267" s="27">
        <f t="shared" si="27"/>
        <v>1223.46</v>
      </c>
      <c r="X267" s="27">
        <f t="shared" si="27"/>
        <v>970</v>
      </c>
      <c r="Y267" s="27">
        <f t="shared" si="27"/>
        <v>150</v>
      </c>
      <c r="Z267" s="27">
        <f t="shared" si="27"/>
        <v>1150.5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100</v>
      </c>
      <c r="AE267" s="27">
        <f t="shared" si="27"/>
        <v>0</v>
      </c>
      <c r="AF267" s="27">
        <f t="shared" si="27"/>
        <v>0</v>
      </c>
      <c r="AG267" s="27">
        <f t="shared" si="27"/>
        <v>1571.8899999999999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1087</v>
      </c>
      <c r="AL267" s="27">
        <f t="shared" si="27"/>
        <v>0</v>
      </c>
      <c r="AM267" s="27">
        <f t="shared" si="27"/>
        <v>0</v>
      </c>
      <c r="AN267" s="27">
        <f t="shared" si="27"/>
        <v>2100</v>
      </c>
      <c r="AO267" s="27">
        <f t="shared" si="27"/>
        <v>450</v>
      </c>
      <c r="AP267" s="27">
        <f t="shared" si="27"/>
        <v>1836.12</v>
      </c>
      <c r="AQ267" s="27">
        <f t="shared" si="27"/>
        <v>1017.82</v>
      </c>
      <c r="AR267" s="27">
        <f t="shared" si="27"/>
        <v>1154.81</v>
      </c>
      <c r="AS267" s="27">
        <f t="shared" si="27"/>
        <v>200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30200.77</v>
      </c>
    </row>
    <row r="269" spans="1:67" x14ac:dyDescent="0.2">
      <c r="X269" s="5" t="s">
        <v>573</v>
      </c>
    </row>
    <row r="271" spans="1:67" x14ac:dyDescent="0.2">
      <c r="M271" s="5" t="s">
        <v>571</v>
      </c>
    </row>
    <row r="273" spans="1:12" s="5" customFormat="1" x14ac:dyDescent="0.2">
      <c r="A273" s="1"/>
      <c r="B273" s="3"/>
      <c r="C273" s="3"/>
      <c r="J273" s="9"/>
      <c r="L273" s="5" t="s">
        <v>572</v>
      </c>
    </row>
  </sheetData>
  <autoFilter ref="A3:J269" xr:uid="{00000000-0009-0000-0000-000007000000}"/>
  <pageMargins left="0.7" right="0.7" top="0.75" bottom="0.75" header="0.3" footer="0.3"/>
  <pageSetup paperSize="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1"/>
  <dimension ref="A1:BO273"/>
  <sheetViews>
    <sheetView showGridLines="0" zoomScaleNormal="100" workbookViewId="0">
      <pane xSplit="8" ySplit="4" topLeftCell="I266" activePane="bottomRight" state="frozen"/>
      <selection activeCell="T84" sqref="T84"/>
      <selection pane="topRight" activeCell="T84" sqref="T84"/>
      <selection pane="bottomLeft" activeCell="T84" sqref="T84"/>
      <selection pane="bottomRight" activeCell="K284" sqref="K284"/>
    </sheetView>
  </sheetViews>
  <sheetFormatPr baseColWidth="10" defaultRowHeight="12.75" x14ac:dyDescent="0.2"/>
  <cols>
    <col min="1" max="1" width="5" style="1" bestFit="1" customWidth="1"/>
    <col min="2" max="2" width="24.140625" style="3" bestFit="1" customWidth="1"/>
    <col min="3" max="3" width="14" style="3" bestFit="1" customWidth="1"/>
    <col min="4" max="4" width="14.28515625" style="5" customWidth="1"/>
    <col min="5" max="9" width="11.7109375" style="5" customWidth="1"/>
    <col min="10" max="10" width="11.7109375" style="9" customWidth="1"/>
    <col min="11" max="11" width="9.7109375" style="5" customWidth="1"/>
    <col min="12" max="12" width="10.5703125" style="5" customWidth="1"/>
    <col min="13" max="13" width="11.140625" style="5" customWidth="1"/>
    <col min="14" max="14" width="9.7109375" style="5" customWidth="1"/>
    <col min="15" max="15" width="10" style="5" customWidth="1"/>
    <col min="16" max="16" width="10.7109375" style="5" customWidth="1"/>
    <col min="17" max="18" width="9.7109375" style="5" customWidth="1"/>
    <col min="19" max="19" width="10.7109375" style="5" customWidth="1"/>
    <col min="20" max="20" width="10.140625" style="5" customWidth="1"/>
    <col min="21" max="21" width="10.7109375" style="5" customWidth="1"/>
    <col min="22" max="22" width="11.42578125" style="5" customWidth="1"/>
    <col min="23" max="23" width="12.28515625" style="5" customWidth="1"/>
    <col min="24" max="24" width="11" style="5" customWidth="1"/>
    <col min="25" max="25" width="8.140625" style="5" customWidth="1"/>
    <col min="26" max="26" width="11.28515625" style="5" customWidth="1"/>
    <col min="27" max="29" width="12.42578125" style="5" customWidth="1"/>
    <col min="30" max="30" width="9.28515625" style="5" customWidth="1"/>
    <col min="31" max="31" width="11.42578125" style="5" customWidth="1"/>
    <col min="32" max="32" width="10.28515625" style="5" customWidth="1"/>
    <col min="33" max="33" width="8.28515625" style="5" customWidth="1"/>
    <col min="34" max="34" width="10.5703125" style="5" customWidth="1"/>
    <col min="35" max="35" width="11.7109375" style="5" customWidth="1"/>
    <col min="36" max="36" width="8.85546875" style="5" customWidth="1"/>
    <col min="37" max="37" width="10.42578125" style="5" customWidth="1"/>
    <col min="38" max="39" width="9" style="5" customWidth="1"/>
    <col min="40" max="40" width="9.7109375" style="5" customWidth="1"/>
    <col min="41" max="41" width="9" style="5" customWidth="1"/>
    <col min="42" max="42" width="13.85546875" style="5" customWidth="1"/>
    <col min="43" max="44" width="9" style="5" customWidth="1"/>
    <col min="45" max="45" width="11" style="5" customWidth="1"/>
    <col min="46" max="66" width="9" style="5" customWidth="1"/>
    <col min="67" max="67" width="12.42578125" style="5" customWidth="1"/>
    <col min="68" max="244" width="11.42578125" style="3"/>
    <col min="245" max="245" width="5" style="3" bestFit="1" customWidth="1"/>
    <col min="246" max="246" width="24.140625" style="3" bestFit="1" customWidth="1"/>
    <col min="247" max="247" width="14" style="3" bestFit="1" customWidth="1"/>
    <col min="248" max="248" width="14.28515625" style="3" customWidth="1"/>
    <col min="249" max="250" width="11.7109375" style="3" customWidth="1"/>
    <col min="251" max="252" width="11.7109375" style="3" bestFit="1" customWidth="1"/>
    <col min="253" max="253" width="11.7109375" style="3" customWidth="1"/>
    <col min="254" max="254" width="9.7109375" style="3" customWidth="1"/>
    <col min="255" max="255" width="10.5703125" style="3" customWidth="1"/>
    <col min="256" max="256" width="11.140625" style="3" customWidth="1"/>
    <col min="257" max="257" width="9.7109375" style="3" customWidth="1"/>
    <col min="258" max="258" width="10" style="3" customWidth="1"/>
    <col min="259" max="259" width="10.7109375" style="3" customWidth="1"/>
    <col min="260" max="261" width="9.7109375" style="3" customWidth="1"/>
    <col min="262" max="262" width="10.7109375" style="3" customWidth="1"/>
    <col min="263" max="263" width="10.140625" style="3" customWidth="1"/>
    <col min="264" max="264" width="10.7109375" style="3" customWidth="1"/>
    <col min="265" max="265" width="11.42578125" style="3" customWidth="1"/>
    <col min="266" max="266" width="12.28515625" style="3" customWidth="1"/>
    <col min="267" max="267" width="11" style="3" customWidth="1"/>
    <col min="268" max="268" width="8.140625" style="3" customWidth="1"/>
    <col min="269" max="269" width="11.28515625" style="3" customWidth="1"/>
    <col min="270" max="272" width="12.42578125" style="3" customWidth="1"/>
    <col min="273" max="273" width="9.28515625" style="3" customWidth="1"/>
    <col min="274" max="274" width="11.42578125" style="3" customWidth="1"/>
    <col min="275" max="275" width="10.28515625" style="3" customWidth="1"/>
    <col min="276" max="276" width="8.28515625" style="3" customWidth="1"/>
    <col min="277" max="277" width="10.5703125" style="3" customWidth="1"/>
    <col min="278" max="278" width="11.7109375" style="3" customWidth="1"/>
    <col min="279" max="279" width="8.85546875" style="3" customWidth="1"/>
    <col min="280" max="280" width="10.42578125" style="3" customWidth="1"/>
    <col min="281" max="282" width="9" style="3" customWidth="1"/>
    <col min="283" max="283" width="9.7109375" style="3" customWidth="1"/>
    <col min="284" max="285" width="9" style="3" customWidth="1"/>
    <col min="286" max="286" width="12.42578125" style="3" customWidth="1"/>
    <col min="287" max="320" width="0" style="3" hidden="1" customWidth="1"/>
    <col min="321" max="500" width="11.42578125" style="3"/>
    <col min="501" max="501" width="5" style="3" bestFit="1" customWidth="1"/>
    <col min="502" max="502" width="24.140625" style="3" bestFit="1" customWidth="1"/>
    <col min="503" max="503" width="14" style="3" bestFit="1" customWidth="1"/>
    <col min="504" max="504" width="14.28515625" style="3" customWidth="1"/>
    <col min="505" max="506" width="11.7109375" style="3" customWidth="1"/>
    <col min="507" max="508" width="11.7109375" style="3" bestFit="1" customWidth="1"/>
    <col min="509" max="509" width="11.7109375" style="3" customWidth="1"/>
    <col min="510" max="510" width="9.7109375" style="3" customWidth="1"/>
    <col min="511" max="511" width="10.5703125" style="3" customWidth="1"/>
    <col min="512" max="512" width="11.140625" style="3" customWidth="1"/>
    <col min="513" max="513" width="9.7109375" style="3" customWidth="1"/>
    <col min="514" max="514" width="10" style="3" customWidth="1"/>
    <col min="515" max="515" width="10.7109375" style="3" customWidth="1"/>
    <col min="516" max="517" width="9.7109375" style="3" customWidth="1"/>
    <col min="518" max="518" width="10.7109375" style="3" customWidth="1"/>
    <col min="519" max="519" width="10.140625" style="3" customWidth="1"/>
    <col min="520" max="520" width="10.7109375" style="3" customWidth="1"/>
    <col min="521" max="521" width="11.42578125" style="3" customWidth="1"/>
    <col min="522" max="522" width="12.28515625" style="3" customWidth="1"/>
    <col min="523" max="523" width="11" style="3" customWidth="1"/>
    <col min="524" max="524" width="8.140625" style="3" customWidth="1"/>
    <col min="525" max="525" width="11.28515625" style="3" customWidth="1"/>
    <col min="526" max="528" width="12.42578125" style="3" customWidth="1"/>
    <col min="529" max="529" width="9.28515625" style="3" customWidth="1"/>
    <col min="530" max="530" width="11.42578125" style="3" customWidth="1"/>
    <col min="531" max="531" width="10.28515625" style="3" customWidth="1"/>
    <col min="532" max="532" width="8.28515625" style="3" customWidth="1"/>
    <col min="533" max="533" width="10.5703125" style="3" customWidth="1"/>
    <col min="534" max="534" width="11.7109375" style="3" customWidth="1"/>
    <col min="535" max="535" width="8.85546875" style="3" customWidth="1"/>
    <col min="536" max="536" width="10.42578125" style="3" customWidth="1"/>
    <col min="537" max="538" width="9" style="3" customWidth="1"/>
    <col min="539" max="539" width="9.7109375" style="3" customWidth="1"/>
    <col min="540" max="541" width="9" style="3" customWidth="1"/>
    <col min="542" max="542" width="12.42578125" style="3" customWidth="1"/>
    <col min="543" max="576" width="0" style="3" hidden="1" customWidth="1"/>
    <col min="577" max="756" width="11.42578125" style="3"/>
    <col min="757" max="757" width="5" style="3" bestFit="1" customWidth="1"/>
    <col min="758" max="758" width="24.140625" style="3" bestFit="1" customWidth="1"/>
    <col min="759" max="759" width="14" style="3" bestFit="1" customWidth="1"/>
    <col min="760" max="760" width="14.28515625" style="3" customWidth="1"/>
    <col min="761" max="762" width="11.7109375" style="3" customWidth="1"/>
    <col min="763" max="764" width="11.7109375" style="3" bestFit="1" customWidth="1"/>
    <col min="765" max="765" width="11.7109375" style="3" customWidth="1"/>
    <col min="766" max="766" width="9.7109375" style="3" customWidth="1"/>
    <col min="767" max="767" width="10.5703125" style="3" customWidth="1"/>
    <col min="768" max="768" width="11.140625" style="3" customWidth="1"/>
    <col min="769" max="769" width="9.7109375" style="3" customWidth="1"/>
    <col min="770" max="770" width="10" style="3" customWidth="1"/>
    <col min="771" max="771" width="10.7109375" style="3" customWidth="1"/>
    <col min="772" max="773" width="9.7109375" style="3" customWidth="1"/>
    <col min="774" max="774" width="10.7109375" style="3" customWidth="1"/>
    <col min="775" max="775" width="10.140625" style="3" customWidth="1"/>
    <col min="776" max="776" width="10.7109375" style="3" customWidth="1"/>
    <col min="777" max="777" width="11.42578125" style="3" customWidth="1"/>
    <col min="778" max="778" width="12.28515625" style="3" customWidth="1"/>
    <col min="779" max="779" width="11" style="3" customWidth="1"/>
    <col min="780" max="780" width="8.140625" style="3" customWidth="1"/>
    <col min="781" max="781" width="11.28515625" style="3" customWidth="1"/>
    <col min="782" max="784" width="12.42578125" style="3" customWidth="1"/>
    <col min="785" max="785" width="9.28515625" style="3" customWidth="1"/>
    <col min="786" max="786" width="11.42578125" style="3" customWidth="1"/>
    <col min="787" max="787" width="10.28515625" style="3" customWidth="1"/>
    <col min="788" max="788" width="8.28515625" style="3" customWidth="1"/>
    <col min="789" max="789" width="10.5703125" style="3" customWidth="1"/>
    <col min="790" max="790" width="11.7109375" style="3" customWidth="1"/>
    <col min="791" max="791" width="8.85546875" style="3" customWidth="1"/>
    <col min="792" max="792" width="10.42578125" style="3" customWidth="1"/>
    <col min="793" max="794" width="9" style="3" customWidth="1"/>
    <col min="795" max="795" width="9.7109375" style="3" customWidth="1"/>
    <col min="796" max="797" width="9" style="3" customWidth="1"/>
    <col min="798" max="798" width="12.42578125" style="3" customWidth="1"/>
    <col min="799" max="832" width="0" style="3" hidden="1" customWidth="1"/>
    <col min="833" max="1012" width="11.42578125" style="3"/>
    <col min="1013" max="1013" width="5" style="3" bestFit="1" customWidth="1"/>
    <col min="1014" max="1014" width="24.140625" style="3" bestFit="1" customWidth="1"/>
    <col min="1015" max="1015" width="14" style="3" bestFit="1" customWidth="1"/>
    <col min="1016" max="1016" width="14.28515625" style="3" customWidth="1"/>
    <col min="1017" max="1018" width="11.7109375" style="3" customWidth="1"/>
    <col min="1019" max="1020" width="11.7109375" style="3" bestFit="1" customWidth="1"/>
    <col min="1021" max="1021" width="11.7109375" style="3" customWidth="1"/>
    <col min="1022" max="1022" width="9.7109375" style="3" customWidth="1"/>
    <col min="1023" max="1023" width="10.5703125" style="3" customWidth="1"/>
    <col min="1024" max="1024" width="11.140625" style="3" customWidth="1"/>
    <col min="1025" max="1025" width="9.7109375" style="3" customWidth="1"/>
    <col min="1026" max="1026" width="10" style="3" customWidth="1"/>
    <col min="1027" max="1027" width="10.7109375" style="3" customWidth="1"/>
    <col min="1028" max="1029" width="9.7109375" style="3" customWidth="1"/>
    <col min="1030" max="1030" width="10.7109375" style="3" customWidth="1"/>
    <col min="1031" max="1031" width="10.140625" style="3" customWidth="1"/>
    <col min="1032" max="1032" width="10.7109375" style="3" customWidth="1"/>
    <col min="1033" max="1033" width="11.42578125" style="3" customWidth="1"/>
    <col min="1034" max="1034" width="12.28515625" style="3" customWidth="1"/>
    <col min="1035" max="1035" width="11" style="3" customWidth="1"/>
    <col min="1036" max="1036" width="8.140625" style="3" customWidth="1"/>
    <col min="1037" max="1037" width="11.28515625" style="3" customWidth="1"/>
    <col min="1038" max="1040" width="12.42578125" style="3" customWidth="1"/>
    <col min="1041" max="1041" width="9.28515625" style="3" customWidth="1"/>
    <col min="1042" max="1042" width="11.42578125" style="3" customWidth="1"/>
    <col min="1043" max="1043" width="10.28515625" style="3" customWidth="1"/>
    <col min="1044" max="1044" width="8.28515625" style="3" customWidth="1"/>
    <col min="1045" max="1045" width="10.5703125" style="3" customWidth="1"/>
    <col min="1046" max="1046" width="11.7109375" style="3" customWidth="1"/>
    <col min="1047" max="1047" width="8.85546875" style="3" customWidth="1"/>
    <col min="1048" max="1048" width="10.42578125" style="3" customWidth="1"/>
    <col min="1049" max="1050" width="9" style="3" customWidth="1"/>
    <col min="1051" max="1051" width="9.7109375" style="3" customWidth="1"/>
    <col min="1052" max="1053" width="9" style="3" customWidth="1"/>
    <col min="1054" max="1054" width="12.42578125" style="3" customWidth="1"/>
    <col min="1055" max="1088" width="0" style="3" hidden="1" customWidth="1"/>
    <col min="1089" max="1268" width="11.42578125" style="3"/>
    <col min="1269" max="1269" width="5" style="3" bestFit="1" customWidth="1"/>
    <col min="1270" max="1270" width="24.140625" style="3" bestFit="1" customWidth="1"/>
    <col min="1271" max="1271" width="14" style="3" bestFit="1" customWidth="1"/>
    <col min="1272" max="1272" width="14.28515625" style="3" customWidth="1"/>
    <col min="1273" max="1274" width="11.7109375" style="3" customWidth="1"/>
    <col min="1275" max="1276" width="11.7109375" style="3" bestFit="1" customWidth="1"/>
    <col min="1277" max="1277" width="11.7109375" style="3" customWidth="1"/>
    <col min="1278" max="1278" width="9.7109375" style="3" customWidth="1"/>
    <col min="1279" max="1279" width="10.5703125" style="3" customWidth="1"/>
    <col min="1280" max="1280" width="11.140625" style="3" customWidth="1"/>
    <col min="1281" max="1281" width="9.7109375" style="3" customWidth="1"/>
    <col min="1282" max="1282" width="10" style="3" customWidth="1"/>
    <col min="1283" max="1283" width="10.7109375" style="3" customWidth="1"/>
    <col min="1284" max="1285" width="9.7109375" style="3" customWidth="1"/>
    <col min="1286" max="1286" width="10.7109375" style="3" customWidth="1"/>
    <col min="1287" max="1287" width="10.140625" style="3" customWidth="1"/>
    <col min="1288" max="1288" width="10.7109375" style="3" customWidth="1"/>
    <col min="1289" max="1289" width="11.42578125" style="3" customWidth="1"/>
    <col min="1290" max="1290" width="12.28515625" style="3" customWidth="1"/>
    <col min="1291" max="1291" width="11" style="3" customWidth="1"/>
    <col min="1292" max="1292" width="8.140625" style="3" customWidth="1"/>
    <col min="1293" max="1293" width="11.28515625" style="3" customWidth="1"/>
    <col min="1294" max="1296" width="12.42578125" style="3" customWidth="1"/>
    <col min="1297" max="1297" width="9.28515625" style="3" customWidth="1"/>
    <col min="1298" max="1298" width="11.42578125" style="3" customWidth="1"/>
    <col min="1299" max="1299" width="10.28515625" style="3" customWidth="1"/>
    <col min="1300" max="1300" width="8.28515625" style="3" customWidth="1"/>
    <col min="1301" max="1301" width="10.5703125" style="3" customWidth="1"/>
    <col min="1302" max="1302" width="11.7109375" style="3" customWidth="1"/>
    <col min="1303" max="1303" width="8.85546875" style="3" customWidth="1"/>
    <col min="1304" max="1304" width="10.42578125" style="3" customWidth="1"/>
    <col min="1305" max="1306" width="9" style="3" customWidth="1"/>
    <col min="1307" max="1307" width="9.7109375" style="3" customWidth="1"/>
    <col min="1308" max="1309" width="9" style="3" customWidth="1"/>
    <col min="1310" max="1310" width="12.42578125" style="3" customWidth="1"/>
    <col min="1311" max="1344" width="0" style="3" hidden="1" customWidth="1"/>
    <col min="1345" max="1524" width="11.42578125" style="3"/>
    <col min="1525" max="1525" width="5" style="3" bestFit="1" customWidth="1"/>
    <col min="1526" max="1526" width="24.140625" style="3" bestFit="1" customWidth="1"/>
    <col min="1527" max="1527" width="14" style="3" bestFit="1" customWidth="1"/>
    <col min="1528" max="1528" width="14.28515625" style="3" customWidth="1"/>
    <col min="1529" max="1530" width="11.7109375" style="3" customWidth="1"/>
    <col min="1531" max="1532" width="11.7109375" style="3" bestFit="1" customWidth="1"/>
    <col min="1533" max="1533" width="11.7109375" style="3" customWidth="1"/>
    <col min="1534" max="1534" width="9.7109375" style="3" customWidth="1"/>
    <col min="1535" max="1535" width="10.5703125" style="3" customWidth="1"/>
    <col min="1536" max="1536" width="11.140625" style="3" customWidth="1"/>
    <col min="1537" max="1537" width="9.7109375" style="3" customWidth="1"/>
    <col min="1538" max="1538" width="10" style="3" customWidth="1"/>
    <col min="1539" max="1539" width="10.7109375" style="3" customWidth="1"/>
    <col min="1540" max="1541" width="9.7109375" style="3" customWidth="1"/>
    <col min="1542" max="1542" width="10.7109375" style="3" customWidth="1"/>
    <col min="1543" max="1543" width="10.140625" style="3" customWidth="1"/>
    <col min="1544" max="1544" width="10.7109375" style="3" customWidth="1"/>
    <col min="1545" max="1545" width="11.42578125" style="3" customWidth="1"/>
    <col min="1546" max="1546" width="12.28515625" style="3" customWidth="1"/>
    <col min="1547" max="1547" width="11" style="3" customWidth="1"/>
    <col min="1548" max="1548" width="8.140625" style="3" customWidth="1"/>
    <col min="1549" max="1549" width="11.28515625" style="3" customWidth="1"/>
    <col min="1550" max="1552" width="12.42578125" style="3" customWidth="1"/>
    <col min="1553" max="1553" width="9.28515625" style="3" customWidth="1"/>
    <col min="1554" max="1554" width="11.42578125" style="3" customWidth="1"/>
    <col min="1555" max="1555" width="10.28515625" style="3" customWidth="1"/>
    <col min="1556" max="1556" width="8.28515625" style="3" customWidth="1"/>
    <col min="1557" max="1557" width="10.5703125" style="3" customWidth="1"/>
    <col min="1558" max="1558" width="11.7109375" style="3" customWidth="1"/>
    <col min="1559" max="1559" width="8.85546875" style="3" customWidth="1"/>
    <col min="1560" max="1560" width="10.42578125" style="3" customWidth="1"/>
    <col min="1561" max="1562" width="9" style="3" customWidth="1"/>
    <col min="1563" max="1563" width="9.7109375" style="3" customWidth="1"/>
    <col min="1564" max="1565" width="9" style="3" customWidth="1"/>
    <col min="1566" max="1566" width="12.42578125" style="3" customWidth="1"/>
    <col min="1567" max="1600" width="0" style="3" hidden="1" customWidth="1"/>
    <col min="1601" max="1780" width="11.42578125" style="3"/>
    <col min="1781" max="1781" width="5" style="3" bestFit="1" customWidth="1"/>
    <col min="1782" max="1782" width="24.140625" style="3" bestFit="1" customWidth="1"/>
    <col min="1783" max="1783" width="14" style="3" bestFit="1" customWidth="1"/>
    <col min="1784" max="1784" width="14.28515625" style="3" customWidth="1"/>
    <col min="1785" max="1786" width="11.7109375" style="3" customWidth="1"/>
    <col min="1787" max="1788" width="11.7109375" style="3" bestFit="1" customWidth="1"/>
    <col min="1789" max="1789" width="11.7109375" style="3" customWidth="1"/>
    <col min="1790" max="1790" width="9.7109375" style="3" customWidth="1"/>
    <col min="1791" max="1791" width="10.5703125" style="3" customWidth="1"/>
    <col min="1792" max="1792" width="11.140625" style="3" customWidth="1"/>
    <col min="1793" max="1793" width="9.7109375" style="3" customWidth="1"/>
    <col min="1794" max="1794" width="10" style="3" customWidth="1"/>
    <col min="1795" max="1795" width="10.7109375" style="3" customWidth="1"/>
    <col min="1796" max="1797" width="9.7109375" style="3" customWidth="1"/>
    <col min="1798" max="1798" width="10.7109375" style="3" customWidth="1"/>
    <col min="1799" max="1799" width="10.140625" style="3" customWidth="1"/>
    <col min="1800" max="1800" width="10.7109375" style="3" customWidth="1"/>
    <col min="1801" max="1801" width="11.42578125" style="3" customWidth="1"/>
    <col min="1802" max="1802" width="12.28515625" style="3" customWidth="1"/>
    <col min="1803" max="1803" width="11" style="3" customWidth="1"/>
    <col min="1804" max="1804" width="8.140625" style="3" customWidth="1"/>
    <col min="1805" max="1805" width="11.28515625" style="3" customWidth="1"/>
    <col min="1806" max="1808" width="12.42578125" style="3" customWidth="1"/>
    <col min="1809" max="1809" width="9.28515625" style="3" customWidth="1"/>
    <col min="1810" max="1810" width="11.42578125" style="3" customWidth="1"/>
    <col min="1811" max="1811" width="10.28515625" style="3" customWidth="1"/>
    <col min="1812" max="1812" width="8.28515625" style="3" customWidth="1"/>
    <col min="1813" max="1813" width="10.5703125" style="3" customWidth="1"/>
    <col min="1814" max="1814" width="11.7109375" style="3" customWidth="1"/>
    <col min="1815" max="1815" width="8.85546875" style="3" customWidth="1"/>
    <col min="1816" max="1816" width="10.42578125" style="3" customWidth="1"/>
    <col min="1817" max="1818" width="9" style="3" customWidth="1"/>
    <col min="1819" max="1819" width="9.7109375" style="3" customWidth="1"/>
    <col min="1820" max="1821" width="9" style="3" customWidth="1"/>
    <col min="1822" max="1822" width="12.42578125" style="3" customWidth="1"/>
    <col min="1823" max="1856" width="0" style="3" hidden="1" customWidth="1"/>
    <col min="1857" max="2036" width="11.42578125" style="3"/>
    <col min="2037" max="2037" width="5" style="3" bestFit="1" customWidth="1"/>
    <col min="2038" max="2038" width="24.140625" style="3" bestFit="1" customWidth="1"/>
    <col min="2039" max="2039" width="14" style="3" bestFit="1" customWidth="1"/>
    <col min="2040" max="2040" width="14.28515625" style="3" customWidth="1"/>
    <col min="2041" max="2042" width="11.7109375" style="3" customWidth="1"/>
    <col min="2043" max="2044" width="11.7109375" style="3" bestFit="1" customWidth="1"/>
    <col min="2045" max="2045" width="11.7109375" style="3" customWidth="1"/>
    <col min="2046" max="2046" width="9.7109375" style="3" customWidth="1"/>
    <col min="2047" max="2047" width="10.5703125" style="3" customWidth="1"/>
    <col min="2048" max="2048" width="11.140625" style="3" customWidth="1"/>
    <col min="2049" max="2049" width="9.7109375" style="3" customWidth="1"/>
    <col min="2050" max="2050" width="10" style="3" customWidth="1"/>
    <col min="2051" max="2051" width="10.7109375" style="3" customWidth="1"/>
    <col min="2052" max="2053" width="9.7109375" style="3" customWidth="1"/>
    <col min="2054" max="2054" width="10.7109375" style="3" customWidth="1"/>
    <col min="2055" max="2055" width="10.140625" style="3" customWidth="1"/>
    <col min="2056" max="2056" width="10.7109375" style="3" customWidth="1"/>
    <col min="2057" max="2057" width="11.42578125" style="3" customWidth="1"/>
    <col min="2058" max="2058" width="12.28515625" style="3" customWidth="1"/>
    <col min="2059" max="2059" width="11" style="3" customWidth="1"/>
    <col min="2060" max="2060" width="8.140625" style="3" customWidth="1"/>
    <col min="2061" max="2061" width="11.28515625" style="3" customWidth="1"/>
    <col min="2062" max="2064" width="12.42578125" style="3" customWidth="1"/>
    <col min="2065" max="2065" width="9.28515625" style="3" customWidth="1"/>
    <col min="2066" max="2066" width="11.42578125" style="3" customWidth="1"/>
    <col min="2067" max="2067" width="10.28515625" style="3" customWidth="1"/>
    <col min="2068" max="2068" width="8.28515625" style="3" customWidth="1"/>
    <col min="2069" max="2069" width="10.5703125" style="3" customWidth="1"/>
    <col min="2070" max="2070" width="11.7109375" style="3" customWidth="1"/>
    <col min="2071" max="2071" width="8.85546875" style="3" customWidth="1"/>
    <col min="2072" max="2072" width="10.42578125" style="3" customWidth="1"/>
    <col min="2073" max="2074" width="9" style="3" customWidth="1"/>
    <col min="2075" max="2075" width="9.7109375" style="3" customWidth="1"/>
    <col min="2076" max="2077" width="9" style="3" customWidth="1"/>
    <col min="2078" max="2078" width="12.42578125" style="3" customWidth="1"/>
    <col min="2079" max="2112" width="0" style="3" hidden="1" customWidth="1"/>
    <col min="2113" max="2292" width="11.42578125" style="3"/>
    <col min="2293" max="2293" width="5" style="3" bestFit="1" customWidth="1"/>
    <col min="2294" max="2294" width="24.140625" style="3" bestFit="1" customWidth="1"/>
    <col min="2295" max="2295" width="14" style="3" bestFit="1" customWidth="1"/>
    <col min="2296" max="2296" width="14.28515625" style="3" customWidth="1"/>
    <col min="2297" max="2298" width="11.7109375" style="3" customWidth="1"/>
    <col min="2299" max="2300" width="11.7109375" style="3" bestFit="1" customWidth="1"/>
    <col min="2301" max="2301" width="11.7109375" style="3" customWidth="1"/>
    <col min="2302" max="2302" width="9.7109375" style="3" customWidth="1"/>
    <col min="2303" max="2303" width="10.5703125" style="3" customWidth="1"/>
    <col min="2304" max="2304" width="11.140625" style="3" customWidth="1"/>
    <col min="2305" max="2305" width="9.7109375" style="3" customWidth="1"/>
    <col min="2306" max="2306" width="10" style="3" customWidth="1"/>
    <col min="2307" max="2307" width="10.7109375" style="3" customWidth="1"/>
    <col min="2308" max="2309" width="9.7109375" style="3" customWidth="1"/>
    <col min="2310" max="2310" width="10.7109375" style="3" customWidth="1"/>
    <col min="2311" max="2311" width="10.140625" style="3" customWidth="1"/>
    <col min="2312" max="2312" width="10.7109375" style="3" customWidth="1"/>
    <col min="2313" max="2313" width="11.42578125" style="3" customWidth="1"/>
    <col min="2314" max="2314" width="12.28515625" style="3" customWidth="1"/>
    <col min="2315" max="2315" width="11" style="3" customWidth="1"/>
    <col min="2316" max="2316" width="8.140625" style="3" customWidth="1"/>
    <col min="2317" max="2317" width="11.28515625" style="3" customWidth="1"/>
    <col min="2318" max="2320" width="12.42578125" style="3" customWidth="1"/>
    <col min="2321" max="2321" width="9.28515625" style="3" customWidth="1"/>
    <col min="2322" max="2322" width="11.42578125" style="3" customWidth="1"/>
    <col min="2323" max="2323" width="10.28515625" style="3" customWidth="1"/>
    <col min="2324" max="2324" width="8.28515625" style="3" customWidth="1"/>
    <col min="2325" max="2325" width="10.5703125" style="3" customWidth="1"/>
    <col min="2326" max="2326" width="11.7109375" style="3" customWidth="1"/>
    <col min="2327" max="2327" width="8.85546875" style="3" customWidth="1"/>
    <col min="2328" max="2328" width="10.42578125" style="3" customWidth="1"/>
    <col min="2329" max="2330" width="9" style="3" customWidth="1"/>
    <col min="2331" max="2331" width="9.7109375" style="3" customWidth="1"/>
    <col min="2332" max="2333" width="9" style="3" customWidth="1"/>
    <col min="2334" max="2334" width="12.42578125" style="3" customWidth="1"/>
    <col min="2335" max="2368" width="0" style="3" hidden="1" customWidth="1"/>
    <col min="2369" max="2548" width="11.42578125" style="3"/>
    <col min="2549" max="2549" width="5" style="3" bestFit="1" customWidth="1"/>
    <col min="2550" max="2550" width="24.140625" style="3" bestFit="1" customWidth="1"/>
    <col min="2551" max="2551" width="14" style="3" bestFit="1" customWidth="1"/>
    <col min="2552" max="2552" width="14.28515625" style="3" customWidth="1"/>
    <col min="2553" max="2554" width="11.7109375" style="3" customWidth="1"/>
    <col min="2555" max="2556" width="11.7109375" style="3" bestFit="1" customWidth="1"/>
    <col min="2557" max="2557" width="11.7109375" style="3" customWidth="1"/>
    <col min="2558" max="2558" width="9.7109375" style="3" customWidth="1"/>
    <col min="2559" max="2559" width="10.5703125" style="3" customWidth="1"/>
    <col min="2560" max="2560" width="11.140625" style="3" customWidth="1"/>
    <col min="2561" max="2561" width="9.7109375" style="3" customWidth="1"/>
    <col min="2562" max="2562" width="10" style="3" customWidth="1"/>
    <col min="2563" max="2563" width="10.7109375" style="3" customWidth="1"/>
    <col min="2564" max="2565" width="9.7109375" style="3" customWidth="1"/>
    <col min="2566" max="2566" width="10.7109375" style="3" customWidth="1"/>
    <col min="2567" max="2567" width="10.140625" style="3" customWidth="1"/>
    <col min="2568" max="2568" width="10.7109375" style="3" customWidth="1"/>
    <col min="2569" max="2569" width="11.42578125" style="3" customWidth="1"/>
    <col min="2570" max="2570" width="12.28515625" style="3" customWidth="1"/>
    <col min="2571" max="2571" width="11" style="3" customWidth="1"/>
    <col min="2572" max="2572" width="8.140625" style="3" customWidth="1"/>
    <col min="2573" max="2573" width="11.28515625" style="3" customWidth="1"/>
    <col min="2574" max="2576" width="12.42578125" style="3" customWidth="1"/>
    <col min="2577" max="2577" width="9.28515625" style="3" customWidth="1"/>
    <col min="2578" max="2578" width="11.42578125" style="3" customWidth="1"/>
    <col min="2579" max="2579" width="10.28515625" style="3" customWidth="1"/>
    <col min="2580" max="2580" width="8.28515625" style="3" customWidth="1"/>
    <col min="2581" max="2581" width="10.5703125" style="3" customWidth="1"/>
    <col min="2582" max="2582" width="11.7109375" style="3" customWidth="1"/>
    <col min="2583" max="2583" width="8.85546875" style="3" customWidth="1"/>
    <col min="2584" max="2584" width="10.42578125" style="3" customWidth="1"/>
    <col min="2585" max="2586" width="9" style="3" customWidth="1"/>
    <col min="2587" max="2587" width="9.7109375" style="3" customWidth="1"/>
    <col min="2588" max="2589" width="9" style="3" customWidth="1"/>
    <col min="2590" max="2590" width="12.42578125" style="3" customWidth="1"/>
    <col min="2591" max="2624" width="0" style="3" hidden="1" customWidth="1"/>
    <col min="2625" max="2804" width="11.42578125" style="3"/>
    <col min="2805" max="2805" width="5" style="3" bestFit="1" customWidth="1"/>
    <col min="2806" max="2806" width="24.140625" style="3" bestFit="1" customWidth="1"/>
    <col min="2807" max="2807" width="14" style="3" bestFit="1" customWidth="1"/>
    <col min="2808" max="2808" width="14.28515625" style="3" customWidth="1"/>
    <col min="2809" max="2810" width="11.7109375" style="3" customWidth="1"/>
    <col min="2811" max="2812" width="11.7109375" style="3" bestFit="1" customWidth="1"/>
    <col min="2813" max="2813" width="11.7109375" style="3" customWidth="1"/>
    <col min="2814" max="2814" width="9.7109375" style="3" customWidth="1"/>
    <col min="2815" max="2815" width="10.5703125" style="3" customWidth="1"/>
    <col min="2816" max="2816" width="11.140625" style="3" customWidth="1"/>
    <col min="2817" max="2817" width="9.7109375" style="3" customWidth="1"/>
    <col min="2818" max="2818" width="10" style="3" customWidth="1"/>
    <col min="2819" max="2819" width="10.7109375" style="3" customWidth="1"/>
    <col min="2820" max="2821" width="9.7109375" style="3" customWidth="1"/>
    <col min="2822" max="2822" width="10.7109375" style="3" customWidth="1"/>
    <col min="2823" max="2823" width="10.140625" style="3" customWidth="1"/>
    <col min="2824" max="2824" width="10.7109375" style="3" customWidth="1"/>
    <col min="2825" max="2825" width="11.42578125" style="3" customWidth="1"/>
    <col min="2826" max="2826" width="12.28515625" style="3" customWidth="1"/>
    <col min="2827" max="2827" width="11" style="3" customWidth="1"/>
    <col min="2828" max="2828" width="8.140625" style="3" customWidth="1"/>
    <col min="2829" max="2829" width="11.28515625" style="3" customWidth="1"/>
    <col min="2830" max="2832" width="12.42578125" style="3" customWidth="1"/>
    <col min="2833" max="2833" width="9.28515625" style="3" customWidth="1"/>
    <col min="2834" max="2834" width="11.42578125" style="3" customWidth="1"/>
    <col min="2835" max="2835" width="10.28515625" style="3" customWidth="1"/>
    <col min="2836" max="2836" width="8.28515625" style="3" customWidth="1"/>
    <col min="2837" max="2837" width="10.5703125" style="3" customWidth="1"/>
    <col min="2838" max="2838" width="11.7109375" style="3" customWidth="1"/>
    <col min="2839" max="2839" width="8.85546875" style="3" customWidth="1"/>
    <col min="2840" max="2840" width="10.42578125" style="3" customWidth="1"/>
    <col min="2841" max="2842" width="9" style="3" customWidth="1"/>
    <col min="2843" max="2843" width="9.7109375" style="3" customWidth="1"/>
    <col min="2844" max="2845" width="9" style="3" customWidth="1"/>
    <col min="2846" max="2846" width="12.42578125" style="3" customWidth="1"/>
    <col min="2847" max="2880" width="0" style="3" hidden="1" customWidth="1"/>
    <col min="2881" max="3060" width="11.42578125" style="3"/>
    <col min="3061" max="3061" width="5" style="3" bestFit="1" customWidth="1"/>
    <col min="3062" max="3062" width="24.140625" style="3" bestFit="1" customWidth="1"/>
    <col min="3063" max="3063" width="14" style="3" bestFit="1" customWidth="1"/>
    <col min="3064" max="3064" width="14.28515625" style="3" customWidth="1"/>
    <col min="3065" max="3066" width="11.7109375" style="3" customWidth="1"/>
    <col min="3067" max="3068" width="11.7109375" style="3" bestFit="1" customWidth="1"/>
    <col min="3069" max="3069" width="11.7109375" style="3" customWidth="1"/>
    <col min="3070" max="3070" width="9.7109375" style="3" customWidth="1"/>
    <col min="3071" max="3071" width="10.5703125" style="3" customWidth="1"/>
    <col min="3072" max="3072" width="11.140625" style="3" customWidth="1"/>
    <col min="3073" max="3073" width="9.7109375" style="3" customWidth="1"/>
    <col min="3074" max="3074" width="10" style="3" customWidth="1"/>
    <col min="3075" max="3075" width="10.7109375" style="3" customWidth="1"/>
    <col min="3076" max="3077" width="9.7109375" style="3" customWidth="1"/>
    <col min="3078" max="3078" width="10.7109375" style="3" customWidth="1"/>
    <col min="3079" max="3079" width="10.140625" style="3" customWidth="1"/>
    <col min="3080" max="3080" width="10.7109375" style="3" customWidth="1"/>
    <col min="3081" max="3081" width="11.42578125" style="3" customWidth="1"/>
    <col min="3082" max="3082" width="12.28515625" style="3" customWidth="1"/>
    <col min="3083" max="3083" width="11" style="3" customWidth="1"/>
    <col min="3084" max="3084" width="8.140625" style="3" customWidth="1"/>
    <col min="3085" max="3085" width="11.28515625" style="3" customWidth="1"/>
    <col min="3086" max="3088" width="12.42578125" style="3" customWidth="1"/>
    <col min="3089" max="3089" width="9.28515625" style="3" customWidth="1"/>
    <col min="3090" max="3090" width="11.42578125" style="3" customWidth="1"/>
    <col min="3091" max="3091" width="10.28515625" style="3" customWidth="1"/>
    <col min="3092" max="3092" width="8.28515625" style="3" customWidth="1"/>
    <col min="3093" max="3093" width="10.5703125" style="3" customWidth="1"/>
    <col min="3094" max="3094" width="11.7109375" style="3" customWidth="1"/>
    <col min="3095" max="3095" width="8.85546875" style="3" customWidth="1"/>
    <col min="3096" max="3096" width="10.42578125" style="3" customWidth="1"/>
    <col min="3097" max="3098" width="9" style="3" customWidth="1"/>
    <col min="3099" max="3099" width="9.7109375" style="3" customWidth="1"/>
    <col min="3100" max="3101" width="9" style="3" customWidth="1"/>
    <col min="3102" max="3102" width="12.42578125" style="3" customWidth="1"/>
    <col min="3103" max="3136" width="0" style="3" hidden="1" customWidth="1"/>
    <col min="3137" max="3316" width="11.42578125" style="3"/>
    <col min="3317" max="3317" width="5" style="3" bestFit="1" customWidth="1"/>
    <col min="3318" max="3318" width="24.140625" style="3" bestFit="1" customWidth="1"/>
    <col min="3319" max="3319" width="14" style="3" bestFit="1" customWidth="1"/>
    <col min="3320" max="3320" width="14.28515625" style="3" customWidth="1"/>
    <col min="3321" max="3322" width="11.7109375" style="3" customWidth="1"/>
    <col min="3323" max="3324" width="11.7109375" style="3" bestFit="1" customWidth="1"/>
    <col min="3325" max="3325" width="11.7109375" style="3" customWidth="1"/>
    <col min="3326" max="3326" width="9.7109375" style="3" customWidth="1"/>
    <col min="3327" max="3327" width="10.5703125" style="3" customWidth="1"/>
    <col min="3328" max="3328" width="11.140625" style="3" customWidth="1"/>
    <col min="3329" max="3329" width="9.7109375" style="3" customWidth="1"/>
    <col min="3330" max="3330" width="10" style="3" customWidth="1"/>
    <col min="3331" max="3331" width="10.7109375" style="3" customWidth="1"/>
    <col min="3332" max="3333" width="9.7109375" style="3" customWidth="1"/>
    <col min="3334" max="3334" width="10.7109375" style="3" customWidth="1"/>
    <col min="3335" max="3335" width="10.140625" style="3" customWidth="1"/>
    <col min="3336" max="3336" width="10.7109375" style="3" customWidth="1"/>
    <col min="3337" max="3337" width="11.42578125" style="3" customWidth="1"/>
    <col min="3338" max="3338" width="12.28515625" style="3" customWidth="1"/>
    <col min="3339" max="3339" width="11" style="3" customWidth="1"/>
    <col min="3340" max="3340" width="8.140625" style="3" customWidth="1"/>
    <col min="3341" max="3341" width="11.28515625" style="3" customWidth="1"/>
    <col min="3342" max="3344" width="12.42578125" style="3" customWidth="1"/>
    <col min="3345" max="3345" width="9.28515625" style="3" customWidth="1"/>
    <col min="3346" max="3346" width="11.42578125" style="3" customWidth="1"/>
    <col min="3347" max="3347" width="10.28515625" style="3" customWidth="1"/>
    <col min="3348" max="3348" width="8.28515625" style="3" customWidth="1"/>
    <col min="3349" max="3349" width="10.5703125" style="3" customWidth="1"/>
    <col min="3350" max="3350" width="11.7109375" style="3" customWidth="1"/>
    <col min="3351" max="3351" width="8.85546875" style="3" customWidth="1"/>
    <col min="3352" max="3352" width="10.42578125" style="3" customWidth="1"/>
    <col min="3353" max="3354" width="9" style="3" customWidth="1"/>
    <col min="3355" max="3355" width="9.7109375" style="3" customWidth="1"/>
    <col min="3356" max="3357" width="9" style="3" customWidth="1"/>
    <col min="3358" max="3358" width="12.42578125" style="3" customWidth="1"/>
    <col min="3359" max="3392" width="0" style="3" hidden="1" customWidth="1"/>
    <col min="3393" max="3572" width="11.42578125" style="3"/>
    <col min="3573" max="3573" width="5" style="3" bestFit="1" customWidth="1"/>
    <col min="3574" max="3574" width="24.140625" style="3" bestFit="1" customWidth="1"/>
    <col min="3575" max="3575" width="14" style="3" bestFit="1" customWidth="1"/>
    <col min="3576" max="3576" width="14.28515625" style="3" customWidth="1"/>
    <col min="3577" max="3578" width="11.7109375" style="3" customWidth="1"/>
    <col min="3579" max="3580" width="11.7109375" style="3" bestFit="1" customWidth="1"/>
    <col min="3581" max="3581" width="11.7109375" style="3" customWidth="1"/>
    <col min="3582" max="3582" width="9.7109375" style="3" customWidth="1"/>
    <col min="3583" max="3583" width="10.5703125" style="3" customWidth="1"/>
    <col min="3584" max="3584" width="11.140625" style="3" customWidth="1"/>
    <col min="3585" max="3585" width="9.7109375" style="3" customWidth="1"/>
    <col min="3586" max="3586" width="10" style="3" customWidth="1"/>
    <col min="3587" max="3587" width="10.7109375" style="3" customWidth="1"/>
    <col min="3588" max="3589" width="9.7109375" style="3" customWidth="1"/>
    <col min="3590" max="3590" width="10.7109375" style="3" customWidth="1"/>
    <col min="3591" max="3591" width="10.140625" style="3" customWidth="1"/>
    <col min="3592" max="3592" width="10.7109375" style="3" customWidth="1"/>
    <col min="3593" max="3593" width="11.42578125" style="3" customWidth="1"/>
    <col min="3594" max="3594" width="12.28515625" style="3" customWidth="1"/>
    <col min="3595" max="3595" width="11" style="3" customWidth="1"/>
    <col min="3596" max="3596" width="8.140625" style="3" customWidth="1"/>
    <col min="3597" max="3597" width="11.28515625" style="3" customWidth="1"/>
    <col min="3598" max="3600" width="12.42578125" style="3" customWidth="1"/>
    <col min="3601" max="3601" width="9.28515625" style="3" customWidth="1"/>
    <col min="3602" max="3602" width="11.42578125" style="3" customWidth="1"/>
    <col min="3603" max="3603" width="10.28515625" style="3" customWidth="1"/>
    <col min="3604" max="3604" width="8.28515625" style="3" customWidth="1"/>
    <col min="3605" max="3605" width="10.5703125" style="3" customWidth="1"/>
    <col min="3606" max="3606" width="11.7109375" style="3" customWidth="1"/>
    <col min="3607" max="3607" width="8.85546875" style="3" customWidth="1"/>
    <col min="3608" max="3608" width="10.42578125" style="3" customWidth="1"/>
    <col min="3609" max="3610" width="9" style="3" customWidth="1"/>
    <col min="3611" max="3611" width="9.7109375" style="3" customWidth="1"/>
    <col min="3612" max="3613" width="9" style="3" customWidth="1"/>
    <col min="3614" max="3614" width="12.42578125" style="3" customWidth="1"/>
    <col min="3615" max="3648" width="0" style="3" hidden="1" customWidth="1"/>
    <col min="3649" max="3828" width="11.42578125" style="3"/>
    <col min="3829" max="3829" width="5" style="3" bestFit="1" customWidth="1"/>
    <col min="3830" max="3830" width="24.140625" style="3" bestFit="1" customWidth="1"/>
    <col min="3831" max="3831" width="14" style="3" bestFit="1" customWidth="1"/>
    <col min="3832" max="3832" width="14.28515625" style="3" customWidth="1"/>
    <col min="3833" max="3834" width="11.7109375" style="3" customWidth="1"/>
    <col min="3835" max="3836" width="11.7109375" style="3" bestFit="1" customWidth="1"/>
    <col min="3837" max="3837" width="11.7109375" style="3" customWidth="1"/>
    <col min="3838" max="3838" width="9.7109375" style="3" customWidth="1"/>
    <col min="3839" max="3839" width="10.5703125" style="3" customWidth="1"/>
    <col min="3840" max="3840" width="11.140625" style="3" customWidth="1"/>
    <col min="3841" max="3841" width="9.7109375" style="3" customWidth="1"/>
    <col min="3842" max="3842" width="10" style="3" customWidth="1"/>
    <col min="3843" max="3843" width="10.7109375" style="3" customWidth="1"/>
    <col min="3844" max="3845" width="9.7109375" style="3" customWidth="1"/>
    <col min="3846" max="3846" width="10.7109375" style="3" customWidth="1"/>
    <col min="3847" max="3847" width="10.140625" style="3" customWidth="1"/>
    <col min="3848" max="3848" width="10.7109375" style="3" customWidth="1"/>
    <col min="3849" max="3849" width="11.42578125" style="3" customWidth="1"/>
    <col min="3850" max="3850" width="12.28515625" style="3" customWidth="1"/>
    <col min="3851" max="3851" width="11" style="3" customWidth="1"/>
    <col min="3852" max="3852" width="8.140625" style="3" customWidth="1"/>
    <col min="3853" max="3853" width="11.28515625" style="3" customWidth="1"/>
    <col min="3854" max="3856" width="12.42578125" style="3" customWidth="1"/>
    <col min="3857" max="3857" width="9.28515625" style="3" customWidth="1"/>
    <col min="3858" max="3858" width="11.42578125" style="3" customWidth="1"/>
    <col min="3859" max="3859" width="10.28515625" style="3" customWidth="1"/>
    <col min="3860" max="3860" width="8.28515625" style="3" customWidth="1"/>
    <col min="3861" max="3861" width="10.5703125" style="3" customWidth="1"/>
    <col min="3862" max="3862" width="11.7109375" style="3" customWidth="1"/>
    <col min="3863" max="3863" width="8.85546875" style="3" customWidth="1"/>
    <col min="3864" max="3864" width="10.42578125" style="3" customWidth="1"/>
    <col min="3865" max="3866" width="9" style="3" customWidth="1"/>
    <col min="3867" max="3867" width="9.7109375" style="3" customWidth="1"/>
    <col min="3868" max="3869" width="9" style="3" customWidth="1"/>
    <col min="3870" max="3870" width="12.42578125" style="3" customWidth="1"/>
    <col min="3871" max="3904" width="0" style="3" hidden="1" customWidth="1"/>
    <col min="3905" max="4084" width="11.42578125" style="3"/>
    <col min="4085" max="4085" width="5" style="3" bestFit="1" customWidth="1"/>
    <col min="4086" max="4086" width="24.140625" style="3" bestFit="1" customWidth="1"/>
    <col min="4087" max="4087" width="14" style="3" bestFit="1" customWidth="1"/>
    <col min="4088" max="4088" width="14.28515625" style="3" customWidth="1"/>
    <col min="4089" max="4090" width="11.7109375" style="3" customWidth="1"/>
    <col min="4091" max="4092" width="11.7109375" style="3" bestFit="1" customWidth="1"/>
    <col min="4093" max="4093" width="11.7109375" style="3" customWidth="1"/>
    <col min="4094" max="4094" width="9.7109375" style="3" customWidth="1"/>
    <col min="4095" max="4095" width="10.5703125" style="3" customWidth="1"/>
    <col min="4096" max="4096" width="11.140625" style="3" customWidth="1"/>
    <col min="4097" max="4097" width="9.7109375" style="3" customWidth="1"/>
    <col min="4098" max="4098" width="10" style="3" customWidth="1"/>
    <col min="4099" max="4099" width="10.7109375" style="3" customWidth="1"/>
    <col min="4100" max="4101" width="9.7109375" style="3" customWidth="1"/>
    <col min="4102" max="4102" width="10.7109375" style="3" customWidth="1"/>
    <col min="4103" max="4103" width="10.140625" style="3" customWidth="1"/>
    <col min="4104" max="4104" width="10.7109375" style="3" customWidth="1"/>
    <col min="4105" max="4105" width="11.42578125" style="3" customWidth="1"/>
    <col min="4106" max="4106" width="12.28515625" style="3" customWidth="1"/>
    <col min="4107" max="4107" width="11" style="3" customWidth="1"/>
    <col min="4108" max="4108" width="8.140625" style="3" customWidth="1"/>
    <col min="4109" max="4109" width="11.28515625" style="3" customWidth="1"/>
    <col min="4110" max="4112" width="12.42578125" style="3" customWidth="1"/>
    <col min="4113" max="4113" width="9.28515625" style="3" customWidth="1"/>
    <col min="4114" max="4114" width="11.42578125" style="3" customWidth="1"/>
    <col min="4115" max="4115" width="10.28515625" style="3" customWidth="1"/>
    <col min="4116" max="4116" width="8.28515625" style="3" customWidth="1"/>
    <col min="4117" max="4117" width="10.5703125" style="3" customWidth="1"/>
    <col min="4118" max="4118" width="11.7109375" style="3" customWidth="1"/>
    <col min="4119" max="4119" width="8.85546875" style="3" customWidth="1"/>
    <col min="4120" max="4120" width="10.42578125" style="3" customWidth="1"/>
    <col min="4121" max="4122" width="9" style="3" customWidth="1"/>
    <col min="4123" max="4123" width="9.7109375" style="3" customWidth="1"/>
    <col min="4124" max="4125" width="9" style="3" customWidth="1"/>
    <col min="4126" max="4126" width="12.42578125" style="3" customWidth="1"/>
    <col min="4127" max="4160" width="0" style="3" hidden="1" customWidth="1"/>
    <col min="4161" max="4340" width="11.42578125" style="3"/>
    <col min="4341" max="4341" width="5" style="3" bestFit="1" customWidth="1"/>
    <col min="4342" max="4342" width="24.140625" style="3" bestFit="1" customWidth="1"/>
    <col min="4343" max="4343" width="14" style="3" bestFit="1" customWidth="1"/>
    <col min="4344" max="4344" width="14.28515625" style="3" customWidth="1"/>
    <col min="4345" max="4346" width="11.7109375" style="3" customWidth="1"/>
    <col min="4347" max="4348" width="11.7109375" style="3" bestFit="1" customWidth="1"/>
    <col min="4349" max="4349" width="11.7109375" style="3" customWidth="1"/>
    <col min="4350" max="4350" width="9.7109375" style="3" customWidth="1"/>
    <col min="4351" max="4351" width="10.5703125" style="3" customWidth="1"/>
    <col min="4352" max="4352" width="11.140625" style="3" customWidth="1"/>
    <col min="4353" max="4353" width="9.7109375" style="3" customWidth="1"/>
    <col min="4354" max="4354" width="10" style="3" customWidth="1"/>
    <col min="4355" max="4355" width="10.7109375" style="3" customWidth="1"/>
    <col min="4356" max="4357" width="9.7109375" style="3" customWidth="1"/>
    <col min="4358" max="4358" width="10.7109375" style="3" customWidth="1"/>
    <col min="4359" max="4359" width="10.140625" style="3" customWidth="1"/>
    <col min="4360" max="4360" width="10.7109375" style="3" customWidth="1"/>
    <col min="4361" max="4361" width="11.42578125" style="3" customWidth="1"/>
    <col min="4362" max="4362" width="12.28515625" style="3" customWidth="1"/>
    <col min="4363" max="4363" width="11" style="3" customWidth="1"/>
    <col min="4364" max="4364" width="8.140625" style="3" customWidth="1"/>
    <col min="4365" max="4365" width="11.28515625" style="3" customWidth="1"/>
    <col min="4366" max="4368" width="12.42578125" style="3" customWidth="1"/>
    <col min="4369" max="4369" width="9.28515625" style="3" customWidth="1"/>
    <col min="4370" max="4370" width="11.42578125" style="3" customWidth="1"/>
    <col min="4371" max="4371" width="10.28515625" style="3" customWidth="1"/>
    <col min="4372" max="4372" width="8.28515625" style="3" customWidth="1"/>
    <col min="4373" max="4373" width="10.5703125" style="3" customWidth="1"/>
    <col min="4374" max="4374" width="11.7109375" style="3" customWidth="1"/>
    <col min="4375" max="4375" width="8.85546875" style="3" customWidth="1"/>
    <col min="4376" max="4376" width="10.42578125" style="3" customWidth="1"/>
    <col min="4377" max="4378" width="9" style="3" customWidth="1"/>
    <col min="4379" max="4379" width="9.7109375" style="3" customWidth="1"/>
    <col min="4380" max="4381" width="9" style="3" customWidth="1"/>
    <col min="4382" max="4382" width="12.42578125" style="3" customWidth="1"/>
    <col min="4383" max="4416" width="0" style="3" hidden="1" customWidth="1"/>
    <col min="4417" max="4596" width="11.42578125" style="3"/>
    <col min="4597" max="4597" width="5" style="3" bestFit="1" customWidth="1"/>
    <col min="4598" max="4598" width="24.140625" style="3" bestFit="1" customWidth="1"/>
    <col min="4599" max="4599" width="14" style="3" bestFit="1" customWidth="1"/>
    <col min="4600" max="4600" width="14.28515625" style="3" customWidth="1"/>
    <col min="4601" max="4602" width="11.7109375" style="3" customWidth="1"/>
    <col min="4603" max="4604" width="11.7109375" style="3" bestFit="1" customWidth="1"/>
    <col min="4605" max="4605" width="11.7109375" style="3" customWidth="1"/>
    <col min="4606" max="4606" width="9.7109375" style="3" customWidth="1"/>
    <col min="4607" max="4607" width="10.5703125" style="3" customWidth="1"/>
    <col min="4608" max="4608" width="11.140625" style="3" customWidth="1"/>
    <col min="4609" max="4609" width="9.7109375" style="3" customWidth="1"/>
    <col min="4610" max="4610" width="10" style="3" customWidth="1"/>
    <col min="4611" max="4611" width="10.7109375" style="3" customWidth="1"/>
    <col min="4612" max="4613" width="9.7109375" style="3" customWidth="1"/>
    <col min="4614" max="4614" width="10.7109375" style="3" customWidth="1"/>
    <col min="4615" max="4615" width="10.140625" style="3" customWidth="1"/>
    <col min="4616" max="4616" width="10.7109375" style="3" customWidth="1"/>
    <col min="4617" max="4617" width="11.42578125" style="3" customWidth="1"/>
    <col min="4618" max="4618" width="12.28515625" style="3" customWidth="1"/>
    <col min="4619" max="4619" width="11" style="3" customWidth="1"/>
    <col min="4620" max="4620" width="8.140625" style="3" customWidth="1"/>
    <col min="4621" max="4621" width="11.28515625" style="3" customWidth="1"/>
    <col min="4622" max="4624" width="12.42578125" style="3" customWidth="1"/>
    <col min="4625" max="4625" width="9.28515625" style="3" customWidth="1"/>
    <col min="4626" max="4626" width="11.42578125" style="3" customWidth="1"/>
    <col min="4627" max="4627" width="10.28515625" style="3" customWidth="1"/>
    <col min="4628" max="4628" width="8.28515625" style="3" customWidth="1"/>
    <col min="4629" max="4629" width="10.5703125" style="3" customWidth="1"/>
    <col min="4630" max="4630" width="11.7109375" style="3" customWidth="1"/>
    <col min="4631" max="4631" width="8.85546875" style="3" customWidth="1"/>
    <col min="4632" max="4632" width="10.42578125" style="3" customWidth="1"/>
    <col min="4633" max="4634" width="9" style="3" customWidth="1"/>
    <col min="4635" max="4635" width="9.7109375" style="3" customWidth="1"/>
    <col min="4636" max="4637" width="9" style="3" customWidth="1"/>
    <col min="4638" max="4638" width="12.42578125" style="3" customWidth="1"/>
    <col min="4639" max="4672" width="0" style="3" hidden="1" customWidth="1"/>
    <col min="4673" max="4852" width="11.42578125" style="3"/>
    <col min="4853" max="4853" width="5" style="3" bestFit="1" customWidth="1"/>
    <col min="4854" max="4854" width="24.140625" style="3" bestFit="1" customWidth="1"/>
    <col min="4855" max="4855" width="14" style="3" bestFit="1" customWidth="1"/>
    <col min="4856" max="4856" width="14.28515625" style="3" customWidth="1"/>
    <col min="4857" max="4858" width="11.7109375" style="3" customWidth="1"/>
    <col min="4859" max="4860" width="11.7109375" style="3" bestFit="1" customWidth="1"/>
    <col min="4861" max="4861" width="11.7109375" style="3" customWidth="1"/>
    <col min="4862" max="4862" width="9.7109375" style="3" customWidth="1"/>
    <col min="4863" max="4863" width="10.5703125" style="3" customWidth="1"/>
    <col min="4864" max="4864" width="11.140625" style="3" customWidth="1"/>
    <col min="4865" max="4865" width="9.7109375" style="3" customWidth="1"/>
    <col min="4866" max="4866" width="10" style="3" customWidth="1"/>
    <col min="4867" max="4867" width="10.7109375" style="3" customWidth="1"/>
    <col min="4868" max="4869" width="9.7109375" style="3" customWidth="1"/>
    <col min="4870" max="4870" width="10.7109375" style="3" customWidth="1"/>
    <col min="4871" max="4871" width="10.140625" style="3" customWidth="1"/>
    <col min="4872" max="4872" width="10.7109375" style="3" customWidth="1"/>
    <col min="4873" max="4873" width="11.42578125" style="3" customWidth="1"/>
    <col min="4874" max="4874" width="12.28515625" style="3" customWidth="1"/>
    <col min="4875" max="4875" width="11" style="3" customWidth="1"/>
    <col min="4876" max="4876" width="8.140625" style="3" customWidth="1"/>
    <col min="4877" max="4877" width="11.28515625" style="3" customWidth="1"/>
    <col min="4878" max="4880" width="12.42578125" style="3" customWidth="1"/>
    <col min="4881" max="4881" width="9.28515625" style="3" customWidth="1"/>
    <col min="4882" max="4882" width="11.42578125" style="3" customWidth="1"/>
    <col min="4883" max="4883" width="10.28515625" style="3" customWidth="1"/>
    <col min="4884" max="4884" width="8.28515625" style="3" customWidth="1"/>
    <col min="4885" max="4885" width="10.5703125" style="3" customWidth="1"/>
    <col min="4886" max="4886" width="11.7109375" style="3" customWidth="1"/>
    <col min="4887" max="4887" width="8.85546875" style="3" customWidth="1"/>
    <col min="4888" max="4888" width="10.42578125" style="3" customWidth="1"/>
    <col min="4889" max="4890" width="9" style="3" customWidth="1"/>
    <col min="4891" max="4891" width="9.7109375" style="3" customWidth="1"/>
    <col min="4892" max="4893" width="9" style="3" customWidth="1"/>
    <col min="4894" max="4894" width="12.42578125" style="3" customWidth="1"/>
    <col min="4895" max="4928" width="0" style="3" hidden="1" customWidth="1"/>
    <col min="4929" max="5108" width="11.42578125" style="3"/>
    <col min="5109" max="5109" width="5" style="3" bestFit="1" customWidth="1"/>
    <col min="5110" max="5110" width="24.140625" style="3" bestFit="1" customWidth="1"/>
    <col min="5111" max="5111" width="14" style="3" bestFit="1" customWidth="1"/>
    <col min="5112" max="5112" width="14.28515625" style="3" customWidth="1"/>
    <col min="5113" max="5114" width="11.7109375" style="3" customWidth="1"/>
    <col min="5115" max="5116" width="11.7109375" style="3" bestFit="1" customWidth="1"/>
    <col min="5117" max="5117" width="11.7109375" style="3" customWidth="1"/>
    <col min="5118" max="5118" width="9.7109375" style="3" customWidth="1"/>
    <col min="5119" max="5119" width="10.5703125" style="3" customWidth="1"/>
    <col min="5120" max="5120" width="11.140625" style="3" customWidth="1"/>
    <col min="5121" max="5121" width="9.7109375" style="3" customWidth="1"/>
    <col min="5122" max="5122" width="10" style="3" customWidth="1"/>
    <col min="5123" max="5123" width="10.7109375" style="3" customWidth="1"/>
    <col min="5124" max="5125" width="9.7109375" style="3" customWidth="1"/>
    <col min="5126" max="5126" width="10.7109375" style="3" customWidth="1"/>
    <col min="5127" max="5127" width="10.140625" style="3" customWidth="1"/>
    <col min="5128" max="5128" width="10.7109375" style="3" customWidth="1"/>
    <col min="5129" max="5129" width="11.42578125" style="3" customWidth="1"/>
    <col min="5130" max="5130" width="12.28515625" style="3" customWidth="1"/>
    <col min="5131" max="5131" width="11" style="3" customWidth="1"/>
    <col min="5132" max="5132" width="8.140625" style="3" customWidth="1"/>
    <col min="5133" max="5133" width="11.28515625" style="3" customWidth="1"/>
    <col min="5134" max="5136" width="12.42578125" style="3" customWidth="1"/>
    <col min="5137" max="5137" width="9.28515625" style="3" customWidth="1"/>
    <col min="5138" max="5138" width="11.42578125" style="3" customWidth="1"/>
    <col min="5139" max="5139" width="10.28515625" style="3" customWidth="1"/>
    <col min="5140" max="5140" width="8.28515625" style="3" customWidth="1"/>
    <col min="5141" max="5141" width="10.5703125" style="3" customWidth="1"/>
    <col min="5142" max="5142" width="11.7109375" style="3" customWidth="1"/>
    <col min="5143" max="5143" width="8.85546875" style="3" customWidth="1"/>
    <col min="5144" max="5144" width="10.42578125" style="3" customWidth="1"/>
    <col min="5145" max="5146" width="9" style="3" customWidth="1"/>
    <col min="5147" max="5147" width="9.7109375" style="3" customWidth="1"/>
    <col min="5148" max="5149" width="9" style="3" customWidth="1"/>
    <col min="5150" max="5150" width="12.42578125" style="3" customWidth="1"/>
    <col min="5151" max="5184" width="0" style="3" hidden="1" customWidth="1"/>
    <col min="5185" max="5364" width="11.42578125" style="3"/>
    <col min="5365" max="5365" width="5" style="3" bestFit="1" customWidth="1"/>
    <col min="5366" max="5366" width="24.140625" style="3" bestFit="1" customWidth="1"/>
    <col min="5367" max="5367" width="14" style="3" bestFit="1" customWidth="1"/>
    <col min="5368" max="5368" width="14.28515625" style="3" customWidth="1"/>
    <col min="5369" max="5370" width="11.7109375" style="3" customWidth="1"/>
    <col min="5371" max="5372" width="11.7109375" style="3" bestFit="1" customWidth="1"/>
    <col min="5373" max="5373" width="11.7109375" style="3" customWidth="1"/>
    <col min="5374" max="5374" width="9.7109375" style="3" customWidth="1"/>
    <col min="5375" max="5375" width="10.5703125" style="3" customWidth="1"/>
    <col min="5376" max="5376" width="11.140625" style="3" customWidth="1"/>
    <col min="5377" max="5377" width="9.7109375" style="3" customWidth="1"/>
    <col min="5378" max="5378" width="10" style="3" customWidth="1"/>
    <col min="5379" max="5379" width="10.7109375" style="3" customWidth="1"/>
    <col min="5380" max="5381" width="9.7109375" style="3" customWidth="1"/>
    <col min="5382" max="5382" width="10.7109375" style="3" customWidth="1"/>
    <col min="5383" max="5383" width="10.140625" style="3" customWidth="1"/>
    <col min="5384" max="5384" width="10.7109375" style="3" customWidth="1"/>
    <col min="5385" max="5385" width="11.42578125" style="3" customWidth="1"/>
    <col min="5386" max="5386" width="12.28515625" style="3" customWidth="1"/>
    <col min="5387" max="5387" width="11" style="3" customWidth="1"/>
    <col min="5388" max="5388" width="8.140625" style="3" customWidth="1"/>
    <col min="5389" max="5389" width="11.28515625" style="3" customWidth="1"/>
    <col min="5390" max="5392" width="12.42578125" style="3" customWidth="1"/>
    <col min="5393" max="5393" width="9.28515625" style="3" customWidth="1"/>
    <col min="5394" max="5394" width="11.42578125" style="3" customWidth="1"/>
    <col min="5395" max="5395" width="10.28515625" style="3" customWidth="1"/>
    <col min="5396" max="5396" width="8.28515625" style="3" customWidth="1"/>
    <col min="5397" max="5397" width="10.5703125" style="3" customWidth="1"/>
    <col min="5398" max="5398" width="11.7109375" style="3" customWidth="1"/>
    <col min="5399" max="5399" width="8.85546875" style="3" customWidth="1"/>
    <col min="5400" max="5400" width="10.42578125" style="3" customWidth="1"/>
    <col min="5401" max="5402" width="9" style="3" customWidth="1"/>
    <col min="5403" max="5403" width="9.7109375" style="3" customWidth="1"/>
    <col min="5404" max="5405" width="9" style="3" customWidth="1"/>
    <col min="5406" max="5406" width="12.42578125" style="3" customWidth="1"/>
    <col min="5407" max="5440" width="0" style="3" hidden="1" customWidth="1"/>
    <col min="5441" max="5620" width="11.42578125" style="3"/>
    <col min="5621" max="5621" width="5" style="3" bestFit="1" customWidth="1"/>
    <col min="5622" max="5622" width="24.140625" style="3" bestFit="1" customWidth="1"/>
    <col min="5623" max="5623" width="14" style="3" bestFit="1" customWidth="1"/>
    <col min="5624" max="5624" width="14.28515625" style="3" customWidth="1"/>
    <col min="5625" max="5626" width="11.7109375" style="3" customWidth="1"/>
    <col min="5627" max="5628" width="11.7109375" style="3" bestFit="1" customWidth="1"/>
    <col min="5629" max="5629" width="11.7109375" style="3" customWidth="1"/>
    <col min="5630" max="5630" width="9.7109375" style="3" customWidth="1"/>
    <col min="5631" max="5631" width="10.5703125" style="3" customWidth="1"/>
    <col min="5632" max="5632" width="11.140625" style="3" customWidth="1"/>
    <col min="5633" max="5633" width="9.7109375" style="3" customWidth="1"/>
    <col min="5634" max="5634" width="10" style="3" customWidth="1"/>
    <col min="5635" max="5635" width="10.7109375" style="3" customWidth="1"/>
    <col min="5636" max="5637" width="9.7109375" style="3" customWidth="1"/>
    <col min="5638" max="5638" width="10.7109375" style="3" customWidth="1"/>
    <col min="5639" max="5639" width="10.140625" style="3" customWidth="1"/>
    <col min="5640" max="5640" width="10.7109375" style="3" customWidth="1"/>
    <col min="5641" max="5641" width="11.42578125" style="3" customWidth="1"/>
    <col min="5642" max="5642" width="12.28515625" style="3" customWidth="1"/>
    <col min="5643" max="5643" width="11" style="3" customWidth="1"/>
    <col min="5644" max="5644" width="8.140625" style="3" customWidth="1"/>
    <col min="5645" max="5645" width="11.28515625" style="3" customWidth="1"/>
    <col min="5646" max="5648" width="12.42578125" style="3" customWidth="1"/>
    <col min="5649" max="5649" width="9.28515625" style="3" customWidth="1"/>
    <col min="5650" max="5650" width="11.42578125" style="3" customWidth="1"/>
    <col min="5651" max="5651" width="10.28515625" style="3" customWidth="1"/>
    <col min="5652" max="5652" width="8.28515625" style="3" customWidth="1"/>
    <col min="5653" max="5653" width="10.5703125" style="3" customWidth="1"/>
    <col min="5654" max="5654" width="11.7109375" style="3" customWidth="1"/>
    <col min="5655" max="5655" width="8.85546875" style="3" customWidth="1"/>
    <col min="5656" max="5656" width="10.42578125" style="3" customWidth="1"/>
    <col min="5657" max="5658" width="9" style="3" customWidth="1"/>
    <col min="5659" max="5659" width="9.7109375" style="3" customWidth="1"/>
    <col min="5660" max="5661" width="9" style="3" customWidth="1"/>
    <col min="5662" max="5662" width="12.42578125" style="3" customWidth="1"/>
    <col min="5663" max="5696" width="0" style="3" hidden="1" customWidth="1"/>
    <col min="5697" max="5876" width="11.42578125" style="3"/>
    <col min="5877" max="5877" width="5" style="3" bestFit="1" customWidth="1"/>
    <col min="5878" max="5878" width="24.140625" style="3" bestFit="1" customWidth="1"/>
    <col min="5879" max="5879" width="14" style="3" bestFit="1" customWidth="1"/>
    <col min="5880" max="5880" width="14.28515625" style="3" customWidth="1"/>
    <col min="5881" max="5882" width="11.7109375" style="3" customWidth="1"/>
    <col min="5883" max="5884" width="11.7109375" style="3" bestFit="1" customWidth="1"/>
    <col min="5885" max="5885" width="11.7109375" style="3" customWidth="1"/>
    <col min="5886" max="5886" width="9.7109375" style="3" customWidth="1"/>
    <col min="5887" max="5887" width="10.5703125" style="3" customWidth="1"/>
    <col min="5888" max="5888" width="11.140625" style="3" customWidth="1"/>
    <col min="5889" max="5889" width="9.7109375" style="3" customWidth="1"/>
    <col min="5890" max="5890" width="10" style="3" customWidth="1"/>
    <col min="5891" max="5891" width="10.7109375" style="3" customWidth="1"/>
    <col min="5892" max="5893" width="9.7109375" style="3" customWidth="1"/>
    <col min="5894" max="5894" width="10.7109375" style="3" customWidth="1"/>
    <col min="5895" max="5895" width="10.140625" style="3" customWidth="1"/>
    <col min="5896" max="5896" width="10.7109375" style="3" customWidth="1"/>
    <col min="5897" max="5897" width="11.42578125" style="3" customWidth="1"/>
    <col min="5898" max="5898" width="12.28515625" style="3" customWidth="1"/>
    <col min="5899" max="5899" width="11" style="3" customWidth="1"/>
    <col min="5900" max="5900" width="8.140625" style="3" customWidth="1"/>
    <col min="5901" max="5901" width="11.28515625" style="3" customWidth="1"/>
    <col min="5902" max="5904" width="12.42578125" style="3" customWidth="1"/>
    <col min="5905" max="5905" width="9.28515625" style="3" customWidth="1"/>
    <col min="5906" max="5906" width="11.42578125" style="3" customWidth="1"/>
    <col min="5907" max="5907" width="10.28515625" style="3" customWidth="1"/>
    <col min="5908" max="5908" width="8.28515625" style="3" customWidth="1"/>
    <col min="5909" max="5909" width="10.5703125" style="3" customWidth="1"/>
    <col min="5910" max="5910" width="11.7109375" style="3" customWidth="1"/>
    <col min="5911" max="5911" width="8.85546875" style="3" customWidth="1"/>
    <col min="5912" max="5912" width="10.42578125" style="3" customWidth="1"/>
    <col min="5913" max="5914" width="9" style="3" customWidth="1"/>
    <col min="5915" max="5915" width="9.7109375" style="3" customWidth="1"/>
    <col min="5916" max="5917" width="9" style="3" customWidth="1"/>
    <col min="5918" max="5918" width="12.42578125" style="3" customWidth="1"/>
    <col min="5919" max="5952" width="0" style="3" hidden="1" customWidth="1"/>
    <col min="5953" max="6132" width="11.42578125" style="3"/>
    <col min="6133" max="6133" width="5" style="3" bestFit="1" customWidth="1"/>
    <col min="6134" max="6134" width="24.140625" style="3" bestFit="1" customWidth="1"/>
    <col min="6135" max="6135" width="14" style="3" bestFit="1" customWidth="1"/>
    <col min="6136" max="6136" width="14.28515625" style="3" customWidth="1"/>
    <col min="6137" max="6138" width="11.7109375" style="3" customWidth="1"/>
    <col min="6139" max="6140" width="11.7109375" style="3" bestFit="1" customWidth="1"/>
    <col min="6141" max="6141" width="11.7109375" style="3" customWidth="1"/>
    <col min="6142" max="6142" width="9.7109375" style="3" customWidth="1"/>
    <col min="6143" max="6143" width="10.5703125" style="3" customWidth="1"/>
    <col min="6144" max="6144" width="11.140625" style="3" customWidth="1"/>
    <col min="6145" max="6145" width="9.7109375" style="3" customWidth="1"/>
    <col min="6146" max="6146" width="10" style="3" customWidth="1"/>
    <col min="6147" max="6147" width="10.7109375" style="3" customWidth="1"/>
    <col min="6148" max="6149" width="9.7109375" style="3" customWidth="1"/>
    <col min="6150" max="6150" width="10.7109375" style="3" customWidth="1"/>
    <col min="6151" max="6151" width="10.140625" style="3" customWidth="1"/>
    <col min="6152" max="6152" width="10.7109375" style="3" customWidth="1"/>
    <col min="6153" max="6153" width="11.42578125" style="3" customWidth="1"/>
    <col min="6154" max="6154" width="12.28515625" style="3" customWidth="1"/>
    <col min="6155" max="6155" width="11" style="3" customWidth="1"/>
    <col min="6156" max="6156" width="8.140625" style="3" customWidth="1"/>
    <col min="6157" max="6157" width="11.28515625" style="3" customWidth="1"/>
    <col min="6158" max="6160" width="12.42578125" style="3" customWidth="1"/>
    <col min="6161" max="6161" width="9.28515625" style="3" customWidth="1"/>
    <col min="6162" max="6162" width="11.42578125" style="3" customWidth="1"/>
    <col min="6163" max="6163" width="10.28515625" style="3" customWidth="1"/>
    <col min="6164" max="6164" width="8.28515625" style="3" customWidth="1"/>
    <col min="6165" max="6165" width="10.5703125" style="3" customWidth="1"/>
    <col min="6166" max="6166" width="11.7109375" style="3" customWidth="1"/>
    <col min="6167" max="6167" width="8.85546875" style="3" customWidth="1"/>
    <col min="6168" max="6168" width="10.42578125" style="3" customWidth="1"/>
    <col min="6169" max="6170" width="9" style="3" customWidth="1"/>
    <col min="6171" max="6171" width="9.7109375" style="3" customWidth="1"/>
    <col min="6172" max="6173" width="9" style="3" customWidth="1"/>
    <col min="6174" max="6174" width="12.42578125" style="3" customWidth="1"/>
    <col min="6175" max="6208" width="0" style="3" hidden="1" customWidth="1"/>
    <col min="6209" max="6388" width="11.42578125" style="3"/>
    <col min="6389" max="6389" width="5" style="3" bestFit="1" customWidth="1"/>
    <col min="6390" max="6390" width="24.140625" style="3" bestFit="1" customWidth="1"/>
    <col min="6391" max="6391" width="14" style="3" bestFit="1" customWidth="1"/>
    <col min="6392" max="6392" width="14.28515625" style="3" customWidth="1"/>
    <col min="6393" max="6394" width="11.7109375" style="3" customWidth="1"/>
    <col min="6395" max="6396" width="11.7109375" style="3" bestFit="1" customWidth="1"/>
    <col min="6397" max="6397" width="11.7109375" style="3" customWidth="1"/>
    <col min="6398" max="6398" width="9.7109375" style="3" customWidth="1"/>
    <col min="6399" max="6399" width="10.5703125" style="3" customWidth="1"/>
    <col min="6400" max="6400" width="11.140625" style="3" customWidth="1"/>
    <col min="6401" max="6401" width="9.7109375" style="3" customWidth="1"/>
    <col min="6402" max="6402" width="10" style="3" customWidth="1"/>
    <col min="6403" max="6403" width="10.7109375" style="3" customWidth="1"/>
    <col min="6404" max="6405" width="9.7109375" style="3" customWidth="1"/>
    <col min="6406" max="6406" width="10.7109375" style="3" customWidth="1"/>
    <col min="6407" max="6407" width="10.140625" style="3" customWidth="1"/>
    <col min="6408" max="6408" width="10.7109375" style="3" customWidth="1"/>
    <col min="6409" max="6409" width="11.42578125" style="3" customWidth="1"/>
    <col min="6410" max="6410" width="12.28515625" style="3" customWidth="1"/>
    <col min="6411" max="6411" width="11" style="3" customWidth="1"/>
    <col min="6412" max="6412" width="8.140625" style="3" customWidth="1"/>
    <col min="6413" max="6413" width="11.28515625" style="3" customWidth="1"/>
    <col min="6414" max="6416" width="12.42578125" style="3" customWidth="1"/>
    <col min="6417" max="6417" width="9.28515625" style="3" customWidth="1"/>
    <col min="6418" max="6418" width="11.42578125" style="3" customWidth="1"/>
    <col min="6419" max="6419" width="10.28515625" style="3" customWidth="1"/>
    <col min="6420" max="6420" width="8.28515625" style="3" customWidth="1"/>
    <col min="6421" max="6421" width="10.5703125" style="3" customWidth="1"/>
    <col min="6422" max="6422" width="11.7109375" style="3" customWidth="1"/>
    <col min="6423" max="6423" width="8.85546875" style="3" customWidth="1"/>
    <col min="6424" max="6424" width="10.42578125" style="3" customWidth="1"/>
    <col min="6425" max="6426" width="9" style="3" customWidth="1"/>
    <col min="6427" max="6427" width="9.7109375" style="3" customWidth="1"/>
    <col min="6428" max="6429" width="9" style="3" customWidth="1"/>
    <col min="6430" max="6430" width="12.42578125" style="3" customWidth="1"/>
    <col min="6431" max="6464" width="0" style="3" hidden="1" customWidth="1"/>
    <col min="6465" max="6644" width="11.42578125" style="3"/>
    <col min="6645" max="6645" width="5" style="3" bestFit="1" customWidth="1"/>
    <col min="6646" max="6646" width="24.140625" style="3" bestFit="1" customWidth="1"/>
    <col min="6647" max="6647" width="14" style="3" bestFit="1" customWidth="1"/>
    <col min="6648" max="6648" width="14.28515625" style="3" customWidth="1"/>
    <col min="6649" max="6650" width="11.7109375" style="3" customWidth="1"/>
    <col min="6651" max="6652" width="11.7109375" style="3" bestFit="1" customWidth="1"/>
    <col min="6653" max="6653" width="11.7109375" style="3" customWidth="1"/>
    <col min="6654" max="6654" width="9.7109375" style="3" customWidth="1"/>
    <col min="6655" max="6655" width="10.5703125" style="3" customWidth="1"/>
    <col min="6656" max="6656" width="11.140625" style="3" customWidth="1"/>
    <col min="6657" max="6657" width="9.7109375" style="3" customWidth="1"/>
    <col min="6658" max="6658" width="10" style="3" customWidth="1"/>
    <col min="6659" max="6659" width="10.7109375" style="3" customWidth="1"/>
    <col min="6660" max="6661" width="9.7109375" style="3" customWidth="1"/>
    <col min="6662" max="6662" width="10.7109375" style="3" customWidth="1"/>
    <col min="6663" max="6663" width="10.140625" style="3" customWidth="1"/>
    <col min="6664" max="6664" width="10.7109375" style="3" customWidth="1"/>
    <col min="6665" max="6665" width="11.42578125" style="3" customWidth="1"/>
    <col min="6666" max="6666" width="12.28515625" style="3" customWidth="1"/>
    <col min="6667" max="6667" width="11" style="3" customWidth="1"/>
    <col min="6668" max="6668" width="8.140625" style="3" customWidth="1"/>
    <col min="6669" max="6669" width="11.28515625" style="3" customWidth="1"/>
    <col min="6670" max="6672" width="12.42578125" style="3" customWidth="1"/>
    <col min="6673" max="6673" width="9.28515625" style="3" customWidth="1"/>
    <col min="6674" max="6674" width="11.42578125" style="3" customWidth="1"/>
    <col min="6675" max="6675" width="10.28515625" style="3" customWidth="1"/>
    <col min="6676" max="6676" width="8.28515625" style="3" customWidth="1"/>
    <col min="6677" max="6677" width="10.5703125" style="3" customWidth="1"/>
    <col min="6678" max="6678" width="11.7109375" style="3" customWidth="1"/>
    <col min="6679" max="6679" width="8.85546875" style="3" customWidth="1"/>
    <col min="6680" max="6680" width="10.42578125" style="3" customWidth="1"/>
    <col min="6681" max="6682" width="9" style="3" customWidth="1"/>
    <col min="6683" max="6683" width="9.7109375" style="3" customWidth="1"/>
    <col min="6684" max="6685" width="9" style="3" customWidth="1"/>
    <col min="6686" max="6686" width="12.42578125" style="3" customWidth="1"/>
    <col min="6687" max="6720" width="0" style="3" hidden="1" customWidth="1"/>
    <col min="6721" max="6900" width="11.42578125" style="3"/>
    <col min="6901" max="6901" width="5" style="3" bestFit="1" customWidth="1"/>
    <col min="6902" max="6902" width="24.140625" style="3" bestFit="1" customWidth="1"/>
    <col min="6903" max="6903" width="14" style="3" bestFit="1" customWidth="1"/>
    <col min="6904" max="6904" width="14.28515625" style="3" customWidth="1"/>
    <col min="6905" max="6906" width="11.7109375" style="3" customWidth="1"/>
    <col min="6907" max="6908" width="11.7109375" style="3" bestFit="1" customWidth="1"/>
    <col min="6909" max="6909" width="11.7109375" style="3" customWidth="1"/>
    <col min="6910" max="6910" width="9.7109375" style="3" customWidth="1"/>
    <col min="6911" max="6911" width="10.5703125" style="3" customWidth="1"/>
    <col min="6912" max="6912" width="11.140625" style="3" customWidth="1"/>
    <col min="6913" max="6913" width="9.7109375" style="3" customWidth="1"/>
    <col min="6914" max="6914" width="10" style="3" customWidth="1"/>
    <col min="6915" max="6915" width="10.7109375" style="3" customWidth="1"/>
    <col min="6916" max="6917" width="9.7109375" style="3" customWidth="1"/>
    <col min="6918" max="6918" width="10.7109375" style="3" customWidth="1"/>
    <col min="6919" max="6919" width="10.140625" style="3" customWidth="1"/>
    <col min="6920" max="6920" width="10.7109375" style="3" customWidth="1"/>
    <col min="6921" max="6921" width="11.42578125" style="3" customWidth="1"/>
    <col min="6922" max="6922" width="12.28515625" style="3" customWidth="1"/>
    <col min="6923" max="6923" width="11" style="3" customWidth="1"/>
    <col min="6924" max="6924" width="8.140625" style="3" customWidth="1"/>
    <col min="6925" max="6925" width="11.28515625" style="3" customWidth="1"/>
    <col min="6926" max="6928" width="12.42578125" style="3" customWidth="1"/>
    <col min="6929" max="6929" width="9.28515625" style="3" customWidth="1"/>
    <col min="6930" max="6930" width="11.42578125" style="3" customWidth="1"/>
    <col min="6931" max="6931" width="10.28515625" style="3" customWidth="1"/>
    <col min="6932" max="6932" width="8.28515625" style="3" customWidth="1"/>
    <col min="6933" max="6933" width="10.5703125" style="3" customWidth="1"/>
    <col min="6934" max="6934" width="11.7109375" style="3" customWidth="1"/>
    <col min="6935" max="6935" width="8.85546875" style="3" customWidth="1"/>
    <col min="6936" max="6936" width="10.42578125" style="3" customWidth="1"/>
    <col min="6937" max="6938" width="9" style="3" customWidth="1"/>
    <col min="6939" max="6939" width="9.7109375" style="3" customWidth="1"/>
    <col min="6940" max="6941" width="9" style="3" customWidth="1"/>
    <col min="6942" max="6942" width="12.42578125" style="3" customWidth="1"/>
    <col min="6943" max="6976" width="0" style="3" hidden="1" customWidth="1"/>
    <col min="6977" max="7156" width="11.42578125" style="3"/>
    <col min="7157" max="7157" width="5" style="3" bestFit="1" customWidth="1"/>
    <col min="7158" max="7158" width="24.140625" style="3" bestFit="1" customWidth="1"/>
    <col min="7159" max="7159" width="14" style="3" bestFit="1" customWidth="1"/>
    <col min="7160" max="7160" width="14.28515625" style="3" customWidth="1"/>
    <col min="7161" max="7162" width="11.7109375" style="3" customWidth="1"/>
    <col min="7163" max="7164" width="11.7109375" style="3" bestFit="1" customWidth="1"/>
    <col min="7165" max="7165" width="11.7109375" style="3" customWidth="1"/>
    <col min="7166" max="7166" width="9.7109375" style="3" customWidth="1"/>
    <col min="7167" max="7167" width="10.5703125" style="3" customWidth="1"/>
    <col min="7168" max="7168" width="11.140625" style="3" customWidth="1"/>
    <col min="7169" max="7169" width="9.7109375" style="3" customWidth="1"/>
    <col min="7170" max="7170" width="10" style="3" customWidth="1"/>
    <col min="7171" max="7171" width="10.7109375" style="3" customWidth="1"/>
    <col min="7172" max="7173" width="9.7109375" style="3" customWidth="1"/>
    <col min="7174" max="7174" width="10.7109375" style="3" customWidth="1"/>
    <col min="7175" max="7175" width="10.140625" style="3" customWidth="1"/>
    <col min="7176" max="7176" width="10.7109375" style="3" customWidth="1"/>
    <col min="7177" max="7177" width="11.42578125" style="3" customWidth="1"/>
    <col min="7178" max="7178" width="12.28515625" style="3" customWidth="1"/>
    <col min="7179" max="7179" width="11" style="3" customWidth="1"/>
    <col min="7180" max="7180" width="8.140625" style="3" customWidth="1"/>
    <col min="7181" max="7181" width="11.28515625" style="3" customWidth="1"/>
    <col min="7182" max="7184" width="12.42578125" style="3" customWidth="1"/>
    <col min="7185" max="7185" width="9.28515625" style="3" customWidth="1"/>
    <col min="7186" max="7186" width="11.42578125" style="3" customWidth="1"/>
    <col min="7187" max="7187" width="10.28515625" style="3" customWidth="1"/>
    <col min="7188" max="7188" width="8.28515625" style="3" customWidth="1"/>
    <col min="7189" max="7189" width="10.5703125" style="3" customWidth="1"/>
    <col min="7190" max="7190" width="11.7109375" style="3" customWidth="1"/>
    <col min="7191" max="7191" width="8.85546875" style="3" customWidth="1"/>
    <col min="7192" max="7192" width="10.42578125" style="3" customWidth="1"/>
    <col min="7193" max="7194" width="9" style="3" customWidth="1"/>
    <col min="7195" max="7195" width="9.7109375" style="3" customWidth="1"/>
    <col min="7196" max="7197" width="9" style="3" customWidth="1"/>
    <col min="7198" max="7198" width="12.42578125" style="3" customWidth="1"/>
    <col min="7199" max="7232" width="0" style="3" hidden="1" customWidth="1"/>
    <col min="7233" max="7412" width="11.42578125" style="3"/>
    <col min="7413" max="7413" width="5" style="3" bestFit="1" customWidth="1"/>
    <col min="7414" max="7414" width="24.140625" style="3" bestFit="1" customWidth="1"/>
    <col min="7415" max="7415" width="14" style="3" bestFit="1" customWidth="1"/>
    <col min="7416" max="7416" width="14.28515625" style="3" customWidth="1"/>
    <col min="7417" max="7418" width="11.7109375" style="3" customWidth="1"/>
    <col min="7419" max="7420" width="11.7109375" style="3" bestFit="1" customWidth="1"/>
    <col min="7421" max="7421" width="11.7109375" style="3" customWidth="1"/>
    <col min="7422" max="7422" width="9.7109375" style="3" customWidth="1"/>
    <col min="7423" max="7423" width="10.5703125" style="3" customWidth="1"/>
    <col min="7424" max="7424" width="11.140625" style="3" customWidth="1"/>
    <col min="7425" max="7425" width="9.7109375" style="3" customWidth="1"/>
    <col min="7426" max="7426" width="10" style="3" customWidth="1"/>
    <col min="7427" max="7427" width="10.7109375" style="3" customWidth="1"/>
    <col min="7428" max="7429" width="9.7109375" style="3" customWidth="1"/>
    <col min="7430" max="7430" width="10.7109375" style="3" customWidth="1"/>
    <col min="7431" max="7431" width="10.140625" style="3" customWidth="1"/>
    <col min="7432" max="7432" width="10.7109375" style="3" customWidth="1"/>
    <col min="7433" max="7433" width="11.42578125" style="3" customWidth="1"/>
    <col min="7434" max="7434" width="12.28515625" style="3" customWidth="1"/>
    <col min="7435" max="7435" width="11" style="3" customWidth="1"/>
    <col min="7436" max="7436" width="8.140625" style="3" customWidth="1"/>
    <col min="7437" max="7437" width="11.28515625" style="3" customWidth="1"/>
    <col min="7438" max="7440" width="12.42578125" style="3" customWidth="1"/>
    <col min="7441" max="7441" width="9.28515625" style="3" customWidth="1"/>
    <col min="7442" max="7442" width="11.42578125" style="3" customWidth="1"/>
    <col min="7443" max="7443" width="10.28515625" style="3" customWidth="1"/>
    <col min="7444" max="7444" width="8.28515625" style="3" customWidth="1"/>
    <col min="7445" max="7445" width="10.5703125" style="3" customWidth="1"/>
    <col min="7446" max="7446" width="11.7109375" style="3" customWidth="1"/>
    <col min="7447" max="7447" width="8.85546875" style="3" customWidth="1"/>
    <col min="7448" max="7448" width="10.42578125" style="3" customWidth="1"/>
    <col min="7449" max="7450" width="9" style="3" customWidth="1"/>
    <col min="7451" max="7451" width="9.7109375" style="3" customWidth="1"/>
    <col min="7452" max="7453" width="9" style="3" customWidth="1"/>
    <col min="7454" max="7454" width="12.42578125" style="3" customWidth="1"/>
    <col min="7455" max="7488" width="0" style="3" hidden="1" customWidth="1"/>
    <col min="7489" max="7668" width="11.42578125" style="3"/>
    <col min="7669" max="7669" width="5" style="3" bestFit="1" customWidth="1"/>
    <col min="7670" max="7670" width="24.140625" style="3" bestFit="1" customWidth="1"/>
    <col min="7671" max="7671" width="14" style="3" bestFit="1" customWidth="1"/>
    <col min="7672" max="7672" width="14.28515625" style="3" customWidth="1"/>
    <col min="7673" max="7674" width="11.7109375" style="3" customWidth="1"/>
    <col min="7675" max="7676" width="11.7109375" style="3" bestFit="1" customWidth="1"/>
    <col min="7677" max="7677" width="11.7109375" style="3" customWidth="1"/>
    <col min="7678" max="7678" width="9.7109375" style="3" customWidth="1"/>
    <col min="7679" max="7679" width="10.5703125" style="3" customWidth="1"/>
    <col min="7680" max="7680" width="11.140625" style="3" customWidth="1"/>
    <col min="7681" max="7681" width="9.7109375" style="3" customWidth="1"/>
    <col min="7682" max="7682" width="10" style="3" customWidth="1"/>
    <col min="7683" max="7683" width="10.7109375" style="3" customWidth="1"/>
    <col min="7684" max="7685" width="9.7109375" style="3" customWidth="1"/>
    <col min="7686" max="7686" width="10.7109375" style="3" customWidth="1"/>
    <col min="7687" max="7687" width="10.140625" style="3" customWidth="1"/>
    <col min="7688" max="7688" width="10.7109375" style="3" customWidth="1"/>
    <col min="7689" max="7689" width="11.42578125" style="3" customWidth="1"/>
    <col min="7690" max="7690" width="12.28515625" style="3" customWidth="1"/>
    <col min="7691" max="7691" width="11" style="3" customWidth="1"/>
    <col min="7692" max="7692" width="8.140625" style="3" customWidth="1"/>
    <col min="7693" max="7693" width="11.28515625" style="3" customWidth="1"/>
    <col min="7694" max="7696" width="12.42578125" style="3" customWidth="1"/>
    <col min="7697" max="7697" width="9.28515625" style="3" customWidth="1"/>
    <col min="7698" max="7698" width="11.42578125" style="3" customWidth="1"/>
    <col min="7699" max="7699" width="10.28515625" style="3" customWidth="1"/>
    <col min="7700" max="7700" width="8.28515625" style="3" customWidth="1"/>
    <col min="7701" max="7701" width="10.5703125" style="3" customWidth="1"/>
    <col min="7702" max="7702" width="11.7109375" style="3" customWidth="1"/>
    <col min="7703" max="7703" width="8.85546875" style="3" customWidth="1"/>
    <col min="7704" max="7704" width="10.42578125" style="3" customWidth="1"/>
    <col min="7705" max="7706" width="9" style="3" customWidth="1"/>
    <col min="7707" max="7707" width="9.7109375" style="3" customWidth="1"/>
    <col min="7708" max="7709" width="9" style="3" customWidth="1"/>
    <col min="7710" max="7710" width="12.42578125" style="3" customWidth="1"/>
    <col min="7711" max="7744" width="0" style="3" hidden="1" customWidth="1"/>
    <col min="7745" max="7924" width="11.42578125" style="3"/>
    <col min="7925" max="7925" width="5" style="3" bestFit="1" customWidth="1"/>
    <col min="7926" max="7926" width="24.140625" style="3" bestFit="1" customWidth="1"/>
    <col min="7927" max="7927" width="14" style="3" bestFit="1" customWidth="1"/>
    <col min="7928" max="7928" width="14.28515625" style="3" customWidth="1"/>
    <col min="7929" max="7930" width="11.7109375" style="3" customWidth="1"/>
    <col min="7931" max="7932" width="11.7109375" style="3" bestFit="1" customWidth="1"/>
    <col min="7933" max="7933" width="11.7109375" style="3" customWidth="1"/>
    <col min="7934" max="7934" width="9.7109375" style="3" customWidth="1"/>
    <col min="7935" max="7935" width="10.5703125" style="3" customWidth="1"/>
    <col min="7936" max="7936" width="11.140625" style="3" customWidth="1"/>
    <col min="7937" max="7937" width="9.7109375" style="3" customWidth="1"/>
    <col min="7938" max="7938" width="10" style="3" customWidth="1"/>
    <col min="7939" max="7939" width="10.7109375" style="3" customWidth="1"/>
    <col min="7940" max="7941" width="9.7109375" style="3" customWidth="1"/>
    <col min="7942" max="7942" width="10.7109375" style="3" customWidth="1"/>
    <col min="7943" max="7943" width="10.140625" style="3" customWidth="1"/>
    <col min="7944" max="7944" width="10.7109375" style="3" customWidth="1"/>
    <col min="7945" max="7945" width="11.42578125" style="3" customWidth="1"/>
    <col min="7946" max="7946" width="12.28515625" style="3" customWidth="1"/>
    <col min="7947" max="7947" width="11" style="3" customWidth="1"/>
    <col min="7948" max="7948" width="8.140625" style="3" customWidth="1"/>
    <col min="7949" max="7949" width="11.28515625" style="3" customWidth="1"/>
    <col min="7950" max="7952" width="12.42578125" style="3" customWidth="1"/>
    <col min="7953" max="7953" width="9.28515625" style="3" customWidth="1"/>
    <col min="7954" max="7954" width="11.42578125" style="3" customWidth="1"/>
    <col min="7955" max="7955" width="10.28515625" style="3" customWidth="1"/>
    <col min="7956" max="7956" width="8.28515625" style="3" customWidth="1"/>
    <col min="7957" max="7957" width="10.5703125" style="3" customWidth="1"/>
    <col min="7958" max="7958" width="11.7109375" style="3" customWidth="1"/>
    <col min="7959" max="7959" width="8.85546875" style="3" customWidth="1"/>
    <col min="7960" max="7960" width="10.42578125" style="3" customWidth="1"/>
    <col min="7961" max="7962" width="9" style="3" customWidth="1"/>
    <col min="7963" max="7963" width="9.7109375" style="3" customWidth="1"/>
    <col min="7964" max="7965" width="9" style="3" customWidth="1"/>
    <col min="7966" max="7966" width="12.42578125" style="3" customWidth="1"/>
    <col min="7967" max="8000" width="0" style="3" hidden="1" customWidth="1"/>
    <col min="8001" max="8180" width="11.42578125" style="3"/>
    <col min="8181" max="8181" width="5" style="3" bestFit="1" customWidth="1"/>
    <col min="8182" max="8182" width="24.140625" style="3" bestFit="1" customWidth="1"/>
    <col min="8183" max="8183" width="14" style="3" bestFit="1" customWidth="1"/>
    <col min="8184" max="8184" width="14.28515625" style="3" customWidth="1"/>
    <col min="8185" max="8186" width="11.7109375" style="3" customWidth="1"/>
    <col min="8187" max="8188" width="11.7109375" style="3" bestFit="1" customWidth="1"/>
    <col min="8189" max="8189" width="11.7109375" style="3" customWidth="1"/>
    <col min="8190" max="8190" width="9.7109375" style="3" customWidth="1"/>
    <col min="8191" max="8191" width="10.5703125" style="3" customWidth="1"/>
    <col min="8192" max="8192" width="11.140625" style="3" customWidth="1"/>
    <col min="8193" max="8193" width="9.7109375" style="3" customWidth="1"/>
    <col min="8194" max="8194" width="10" style="3" customWidth="1"/>
    <col min="8195" max="8195" width="10.7109375" style="3" customWidth="1"/>
    <col min="8196" max="8197" width="9.7109375" style="3" customWidth="1"/>
    <col min="8198" max="8198" width="10.7109375" style="3" customWidth="1"/>
    <col min="8199" max="8199" width="10.140625" style="3" customWidth="1"/>
    <col min="8200" max="8200" width="10.7109375" style="3" customWidth="1"/>
    <col min="8201" max="8201" width="11.42578125" style="3" customWidth="1"/>
    <col min="8202" max="8202" width="12.28515625" style="3" customWidth="1"/>
    <col min="8203" max="8203" width="11" style="3" customWidth="1"/>
    <col min="8204" max="8204" width="8.140625" style="3" customWidth="1"/>
    <col min="8205" max="8205" width="11.28515625" style="3" customWidth="1"/>
    <col min="8206" max="8208" width="12.42578125" style="3" customWidth="1"/>
    <col min="8209" max="8209" width="9.28515625" style="3" customWidth="1"/>
    <col min="8210" max="8210" width="11.42578125" style="3" customWidth="1"/>
    <col min="8211" max="8211" width="10.28515625" style="3" customWidth="1"/>
    <col min="8212" max="8212" width="8.28515625" style="3" customWidth="1"/>
    <col min="8213" max="8213" width="10.5703125" style="3" customWidth="1"/>
    <col min="8214" max="8214" width="11.7109375" style="3" customWidth="1"/>
    <col min="8215" max="8215" width="8.85546875" style="3" customWidth="1"/>
    <col min="8216" max="8216" width="10.42578125" style="3" customWidth="1"/>
    <col min="8217" max="8218" width="9" style="3" customWidth="1"/>
    <col min="8219" max="8219" width="9.7109375" style="3" customWidth="1"/>
    <col min="8220" max="8221" width="9" style="3" customWidth="1"/>
    <col min="8222" max="8222" width="12.42578125" style="3" customWidth="1"/>
    <col min="8223" max="8256" width="0" style="3" hidden="1" customWidth="1"/>
    <col min="8257" max="8436" width="11.42578125" style="3"/>
    <col min="8437" max="8437" width="5" style="3" bestFit="1" customWidth="1"/>
    <col min="8438" max="8438" width="24.140625" style="3" bestFit="1" customWidth="1"/>
    <col min="8439" max="8439" width="14" style="3" bestFit="1" customWidth="1"/>
    <col min="8440" max="8440" width="14.28515625" style="3" customWidth="1"/>
    <col min="8441" max="8442" width="11.7109375" style="3" customWidth="1"/>
    <col min="8443" max="8444" width="11.7109375" style="3" bestFit="1" customWidth="1"/>
    <col min="8445" max="8445" width="11.7109375" style="3" customWidth="1"/>
    <col min="8446" max="8446" width="9.7109375" style="3" customWidth="1"/>
    <col min="8447" max="8447" width="10.5703125" style="3" customWidth="1"/>
    <col min="8448" max="8448" width="11.140625" style="3" customWidth="1"/>
    <col min="8449" max="8449" width="9.7109375" style="3" customWidth="1"/>
    <col min="8450" max="8450" width="10" style="3" customWidth="1"/>
    <col min="8451" max="8451" width="10.7109375" style="3" customWidth="1"/>
    <col min="8452" max="8453" width="9.7109375" style="3" customWidth="1"/>
    <col min="8454" max="8454" width="10.7109375" style="3" customWidth="1"/>
    <col min="8455" max="8455" width="10.140625" style="3" customWidth="1"/>
    <col min="8456" max="8456" width="10.7109375" style="3" customWidth="1"/>
    <col min="8457" max="8457" width="11.42578125" style="3" customWidth="1"/>
    <col min="8458" max="8458" width="12.28515625" style="3" customWidth="1"/>
    <col min="8459" max="8459" width="11" style="3" customWidth="1"/>
    <col min="8460" max="8460" width="8.140625" style="3" customWidth="1"/>
    <col min="8461" max="8461" width="11.28515625" style="3" customWidth="1"/>
    <col min="8462" max="8464" width="12.42578125" style="3" customWidth="1"/>
    <col min="8465" max="8465" width="9.28515625" style="3" customWidth="1"/>
    <col min="8466" max="8466" width="11.42578125" style="3" customWidth="1"/>
    <col min="8467" max="8467" width="10.28515625" style="3" customWidth="1"/>
    <col min="8468" max="8468" width="8.28515625" style="3" customWidth="1"/>
    <col min="8469" max="8469" width="10.5703125" style="3" customWidth="1"/>
    <col min="8470" max="8470" width="11.7109375" style="3" customWidth="1"/>
    <col min="8471" max="8471" width="8.85546875" style="3" customWidth="1"/>
    <col min="8472" max="8472" width="10.42578125" style="3" customWidth="1"/>
    <col min="8473" max="8474" width="9" style="3" customWidth="1"/>
    <col min="8475" max="8475" width="9.7109375" style="3" customWidth="1"/>
    <col min="8476" max="8477" width="9" style="3" customWidth="1"/>
    <col min="8478" max="8478" width="12.42578125" style="3" customWidth="1"/>
    <col min="8479" max="8512" width="0" style="3" hidden="1" customWidth="1"/>
    <col min="8513" max="8692" width="11.42578125" style="3"/>
    <col min="8693" max="8693" width="5" style="3" bestFit="1" customWidth="1"/>
    <col min="8694" max="8694" width="24.140625" style="3" bestFit="1" customWidth="1"/>
    <col min="8695" max="8695" width="14" style="3" bestFit="1" customWidth="1"/>
    <col min="8696" max="8696" width="14.28515625" style="3" customWidth="1"/>
    <col min="8697" max="8698" width="11.7109375" style="3" customWidth="1"/>
    <col min="8699" max="8700" width="11.7109375" style="3" bestFit="1" customWidth="1"/>
    <col min="8701" max="8701" width="11.7109375" style="3" customWidth="1"/>
    <col min="8702" max="8702" width="9.7109375" style="3" customWidth="1"/>
    <col min="8703" max="8703" width="10.5703125" style="3" customWidth="1"/>
    <col min="8704" max="8704" width="11.140625" style="3" customWidth="1"/>
    <col min="8705" max="8705" width="9.7109375" style="3" customWidth="1"/>
    <col min="8706" max="8706" width="10" style="3" customWidth="1"/>
    <col min="8707" max="8707" width="10.7109375" style="3" customWidth="1"/>
    <col min="8708" max="8709" width="9.7109375" style="3" customWidth="1"/>
    <col min="8710" max="8710" width="10.7109375" style="3" customWidth="1"/>
    <col min="8711" max="8711" width="10.140625" style="3" customWidth="1"/>
    <col min="8712" max="8712" width="10.7109375" style="3" customWidth="1"/>
    <col min="8713" max="8713" width="11.42578125" style="3" customWidth="1"/>
    <col min="8714" max="8714" width="12.28515625" style="3" customWidth="1"/>
    <col min="8715" max="8715" width="11" style="3" customWidth="1"/>
    <col min="8716" max="8716" width="8.140625" style="3" customWidth="1"/>
    <col min="8717" max="8717" width="11.28515625" style="3" customWidth="1"/>
    <col min="8718" max="8720" width="12.42578125" style="3" customWidth="1"/>
    <col min="8721" max="8721" width="9.28515625" style="3" customWidth="1"/>
    <col min="8722" max="8722" width="11.42578125" style="3" customWidth="1"/>
    <col min="8723" max="8723" width="10.28515625" style="3" customWidth="1"/>
    <col min="8724" max="8724" width="8.28515625" style="3" customWidth="1"/>
    <col min="8725" max="8725" width="10.5703125" style="3" customWidth="1"/>
    <col min="8726" max="8726" width="11.7109375" style="3" customWidth="1"/>
    <col min="8727" max="8727" width="8.85546875" style="3" customWidth="1"/>
    <col min="8728" max="8728" width="10.42578125" style="3" customWidth="1"/>
    <col min="8729" max="8730" width="9" style="3" customWidth="1"/>
    <col min="8731" max="8731" width="9.7109375" style="3" customWidth="1"/>
    <col min="8732" max="8733" width="9" style="3" customWidth="1"/>
    <col min="8734" max="8734" width="12.42578125" style="3" customWidth="1"/>
    <col min="8735" max="8768" width="0" style="3" hidden="1" customWidth="1"/>
    <col min="8769" max="8948" width="11.42578125" style="3"/>
    <col min="8949" max="8949" width="5" style="3" bestFit="1" customWidth="1"/>
    <col min="8950" max="8950" width="24.140625" style="3" bestFit="1" customWidth="1"/>
    <col min="8951" max="8951" width="14" style="3" bestFit="1" customWidth="1"/>
    <col min="8952" max="8952" width="14.28515625" style="3" customWidth="1"/>
    <col min="8953" max="8954" width="11.7109375" style="3" customWidth="1"/>
    <col min="8955" max="8956" width="11.7109375" style="3" bestFit="1" customWidth="1"/>
    <col min="8957" max="8957" width="11.7109375" style="3" customWidth="1"/>
    <col min="8958" max="8958" width="9.7109375" style="3" customWidth="1"/>
    <col min="8959" max="8959" width="10.5703125" style="3" customWidth="1"/>
    <col min="8960" max="8960" width="11.140625" style="3" customWidth="1"/>
    <col min="8961" max="8961" width="9.7109375" style="3" customWidth="1"/>
    <col min="8962" max="8962" width="10" style="3" customWidth="1"/>
    <col min="8963" max="8963" width="10.7109375" style="3" customWidth="1"/>
    <col min="8964" max="8965" width="9.7109375" style="3" customWidth="1"/>
    <col min="8966" max="8966" width="10.7109375" style="3" customWidth="1"/>
    <col min="8967" max="8967" width="10.140625" style="3" customWidth="1"/>
    <col min="8968" max="8968" width="10.7109375" style="3" customWidth="1"/>
    <col min="8969" max="8969" width="11.42578125" style="3" customWidth="1"/>
    <col min="8970" max="8970" width="12.28515625" style="3" customWidth="1"/>
    <col min="8971" max="8971" width="11" style="3" customWidth="1"/>
    <col min="8972" max="8972" width="8.140625" style="3" customWidth="1"/>
    <col min="8973" max="8973" width="11.28515625" style="3" customWidth="1"/>
    <col min="8974" max="8976" width="12.42578125" style="3" customWidth="1"/>
    <col min="8977" max="8977" width="9.28515625" style="3" customWidth="1"/>
    <col min="8978" max="8978" width="11.42578125" style="3" customWidth="1"/>
    <col min="8979" max="8979" width="10.28515625" style="3" customWidth="1"/>
    <col min="8980" max="8980" width="8.28515625" style="3" customWidth="1"/>
    <col min="8981" max="8981" width="10.5703125" style="3" customWidth="1"/>
    <col min="8982" max="8982" width="11.7109375" style="3" customWidth="1"/>
    <col min="8983" max="8983" width="8.85546875" style="3" customWidth="1"/>
    <col min="8984" max="8984" width="10.42578125" style="3" customWidth="1"/>
    <col min="8985" max="8986" width="9" style="3" customWidth="1"/>
    <col min="8987" max="8987" width="9.7109375" style="3" customWidth="1"/>
    <col min="8988" max="8989" width="9" style="3" customWidth="1"/>
    <col min="8990" max="8990" width="12.42578125" style="3" customWidth="1"/>
    <col min="8991" max="9024" width="0" style="3" hidden="1" customWidth="1"/>
    <col min="9025" max="9204" width="11.42578125" style="3"/>
    <col min="9205" max="9205" width="5" style="3" bestFit="1" customWidth="1"/>
    <col min="9206" max="9206" width="24.140625" style="3" bestFit="1" customWidth="1"/>
    <col min="9207" max="9207" width="14" style="3" bestFit="1" customWidth="1"/>
    <col min="9208" max="9208" width="14.28515625" style="3" customWidth="1"/>
    <col min="9209" max="9210" width="11.7109375" style="3" customWidth="1"/>
    <col min="9211" max="9212" width="11.7109375" style="3" bestFit="1" customWidth="1"/>
    <col min="9213" max="9213" width="11.7109375" style="3" customWidth="1"/>
    <col min="9214" max="9214" width="9.7109375" style="3" customWidth="1"/>
    <col min="9215" max="9215" width="10.5703125" style="3" customWidth="1"/>
    <col min="9216" max="9216" width="11.140625" style="3" customWidth="1"/>
    <col min="9217" max="9217" width="9.7109375" style="3" customWidth="1"/>
    <col min="9218" max="9218" width="10" style="3" customWidth="1"/>
    <col min="9219" max="9219" width="10.7109375" style="3" customWidth="1"/>
    <col min="9220" max="9221" width="9.7109375" style="3" customWidth="1"/>
    <col min="9222" max="9222" width="10.7109375" style="3" customWidth="1"/>
    <col min="9223" max="9223" width="10.140625" style="3" customWidth="1"/>
    <col min="9224" max="9224" width="10.7109375" style="3" customWidth="1"/>
    <col min="9225" max="9225" width="11.42578125" style="3" customWidth="1"/>
    <col min="9226" max="9226" width="12.28515625" style="3" customWidth="1"/>
    <col min="9227" max="9227" width="11" style="3" customWidth="1"/>
    <col min="9228" max="9228" width="8.140625" style="3" customWidth="1"/>
    <col min="9229" max="9229" width="11.28515625" style="3" customWidth="1"/>
    <col min="9230" max="9232" width="12.42578125" style="3" customWidth="1"/>
    <col min="9233" max="9233" width="9.28515625" style="3" customWidth="1"/>
    <col min="9234" max="9234" width="11.42578125" style="3" customWidth="1"/>
    <col min="9235" max="9235" width="10.28515625" style="3" customWidth="1"/>
    <col min="9236" max="9236" width="8.28515625" style="3" customWidth="1"/>
    <col min="9237" max="9237" width="10.5703125" style="3" customWidth="1"/>
    <col min="9238" max="9238" width="11.7109375" style="3" customWidth="1"/>
    <col min="9239" max="9239" width="8.85546875" style="3" customWidth="1"/>
    <col min="9240" max="9240" width="10.42578125" style="3" customWidth="1"/>
    <col min="9241" max="9242" width="9" style="3" customWidth="1"/>
    <col min="9243" max="9243" width="9.7109375" style="3" customWidth="1"/>
    <col min="9244" max="9245" width="9" style="3" customWidth="1"/>
    <col min="9246" max="9246" width="12.42578125" style="3" customWidth="1"/>
    <col min="9247" max="9280" width="0" style="3" hidden="1" customWidth="1"/>
    <col min="9281" max="9460" width="11.42578125" style="3"/>
    <col min="9461" max="9461" width="5" style="3" bestFit="1" customWidth="1"/>
    <col min="9462" max="9462" width="24.140625" style="3" bestFit="1" customWidth="1"/>
    <col min="9463" max="9463" width="14" style="3" bestFit="1" customWidth="1"/>
    <col min="9464" max="9464" width="14.28515625" style="3" customWidth="1"/>
    <col min="9465" max="9466" width="11.7109375" style="3" customWidth="1"/>
    <col min="9467" max="9468" width="11.7109375" style="3" bestFit="1" customWidth="1"/>
    <col min="9469" max="9469" width="11.7109375" style="3" customWidth="1"/>
    <col min="9470" max="9470" width="9.7109375" style="3" customWidth="1"/>
    <col min="9471" max="9471" width="10.5703125" style="3" customWidth="1"/>
    <col min="9472" max="9472" width="11.140625" style="3" customWidth="1"/>
    <col min="9473" max="9473" width="9.7109375" style="3" customWidth="1"/>
    <col min="9474" max="9474" width="10" style="3" customWidth="1"/>
    <col min="9475" max="9475" width="10.7109375" style="3" customWidth="1"/>
    <col min="9476" max="9477" width="9.7109375" style="3" customWidth="1"/>
    <col min="9478" max="9478" width="10.7109375" style="3" customWidth="1"/>
    <col min="9479" max="9479" width="10.140625" style="3" customWidth="1"/>
    <col min="9480" max="9480" width="10.7109375" style="3" customWidth="1"/>
    <col min="9481" max="9481" width="11.42578125" style="3" customWidth="1"/>
    <col min="9482" max="9482" width="12.28515625" style="3" customWidth="1"/>
    <col min="9483" max="9483" width="11" style="3" customWidth="1"/>
    <col min="9484" max="9484" width="8.140625" style="3" customWidth="1"/>
    <col min="9485" max="9485" width="11.28515625" style="3" customWidth="1"/>
    <col min="9486" max="9488" width="12.42578125" style="3" customWidth="1"/>
    <col min="9489" max="9489" width="9.28515625" style="3" customWidth="1"/>
    <col min="9490" max="9490" width="11.42578125" style="3" customWidth="1"/>
    <col min="9491" max="9491" width="10.28515625" style="3" customWidth="1"/>
    <col min="9492" max="9492" width="8.28515625" style="3" customWidth="1"/>
    <col min="9493" max="9493" width="10.5703125" style="3" customWidth="1"/>
    <col min="9494" max="9494" width="11.7109375" style="3" customWidth="1"/>
    <col min="9495" max="9495" width="8.85546875" style="3" customWidth="1"/>
    <col min="9496" max="9496" width="10.42578125" style="3" customWidth="1"/>
    <col min="9497" max="9498" width="9" style="3" customWidth="1"/>
    <col min="9499" max="9499" width="9.7109375" style="3" customWidth="1"/>
    <col min="9500" max="9501" width="9" style="3" customWidth="1"/>
    <col min="9502" max="9502" width="12.42578125" style="3" customWidth="1"/>
    <col min="9503" max="9536" width="0" style="3" hidden="1" customWidth="1"/>
    <col min="9537" max="9716" width="11.42578125" style="3"/>
    <col min="9717" max="9717" width="5" style="3" bestFit="1" customWidth="1"/>
    <col min="9718" max="9718" width="24.140625" style="3" bestFit="1" customWidth="1"/>
    <col min="9719" max="9719" width="14" style="3" bestFit="1" customWidth="1"/>
    <col min="9720" max="9720" width="14.28515625" style="3" customWidth="1"/>
    <col min="9721" max="9722" width="11.7109375" style="3" customWidth="1"/>
    <col min="9723" max="9724" width="11.7109375" style="3" bestFit="1" customWidth="1"/>
    <col min="9725" max="9725" width="11.7109375" style="3" customWidth="1"/>
    <col min="9726" max="9726" width="9.7109375" style="3" customWidth="1"/>
    <col min="9727" max="9727" width="10.5703125" style="3" customWidth="1"/>
    <col min="9728" max="9728" width="11.140625" style="3" customWidth="1"/>
    <col min="9729" max="9729" width="9.7109375" style="3" customWidth="1"/>
    <col min="9730" max="9730" width="10" style="3" customWidth="1"/>
    <col min="9731" max="9731" width="10.7109375" style="3" customWidth="1"/>
    <col min="9732" max="9733" width="9.7109375" style="3" customWidth="1"/>
    <col min="9734" max="9734" width="10.7109375" style="3" customWidth="1"/>
    <col min="9735" max="9735" width="10.140625" style="3" customWidth="1"/>
    <col min="9736" max="9736" width="10.7109375" style="3" customWidth="1"/>
    <col min="9737" max="9737" width="11.42578125" style="3" customWidth="1"/>
    <col min="9738" max="9738" width="12.28515625" style="3" customWidth="1"/>
    <col min="9739" max="9739" width="11" style="3" customWidth="1"/>
    <col min="9740" max="9740" width="8.140625" style="3" customWidth="1"/>
    <col min="9741" max="9741" width="11.28515625" style="3" customWidth="1"/>
    <col min="9742" max="9744" width="12.42578125" style="3" customWidth="1"/>
    <col min="9745" max="9745" width="9.28515625" style="3" customWidth="1"/>
    <col min="9746" max="9746" width="11.42578125" style="3" customWidth="1"/>
    <col min="9747" max="9747" width="10.28515625" style="3" customWidth="1"/>
    <col min="9748" max="9748" width="8.28515625" style="3" customWidth="1"/>
    <col min="9749" max="9749" width="10.5703125" style="3" customWidth="1"/>
    <col min="9750" max="9750" width="11.7109375" style="3" customWidth="1"/>
    <col min="9751" max="9751" width="8.85546875" style="3" customWidth="1"/>
    <col min="9752" max="9752" width="10.42578125" style="3" customWidth="1"/>
    <col min="9753" max="9754" width="9" style="3" customWidth="1"/>
    <col min="9755" max="9755" width="9.7109375" style="3" customWidth="1"/>
    <col min="9756" max="9757" width="9" style="3" customWidth="1"/>
    <col min="9758" max="9758" width="12.42578125" style="3" customWidth="1"/>
    <col min="9759" max="9792" width="0" style="3" hidden="1" customWidth="1"/>
    <col min="9793" max="9972" width="11.42578125" style="3"/>
    <col min="9973" max="9973" width="5" style="3" bestFit="1" customWidth="1"/>
    <col min="9974" max="9974" width="24.140625" style="3" bestFit="1" customWidth="1"/>
    <col min="9975" max="9975" width="14" style="3" bestFit="1" customWidth="1"/>
    <col min="9976" max="9976" width="14.28515625" style="3" customWidth="1"/>
    <col min="9977" max="9978" width="11.7109375" style="3" customWidth="1"/>
    <col min="9979" max="9980" width="11.7109375" style="3" bestFit="1" customWidth="1"/>
    <col min="9981" max="9981" width="11.7109375" style="3" customWidth="1"/>
    <col min="9982" max="9982" width="9.7109375" style="3" customWidth="1"/>
    <col min="9983" max="9983" width="10.5703125" style="3" customWidth="1"/>
    <col min="9984" max="9984" width="11.140625" style="3" customWidth="1"/>
    <col min="9985" max="9985" width="9.7109375" style="3" customWidth="1"/>
    <col min="9986" max="9986" width="10" style="3" customWidth="1"/>
    <col min="9987" max="9987" width="10.7109375" style="3" customWidth="1"/>
    <col min="9988" max="9989" width="9.7109375" style="3" customWidth="1"/>
    <col min="9990" max="9990" width="10.7109375" style="3" customWidth="1"/>
    <col min="9991" max="9991" width="10.140625" style="3" customWidth="1"/>
    <col min="9992" max="9992" width="10.7109375" style="3" customWidth="1"/>
    <col min="9993" max="9993" width="11.42578125" style="3" customWidth="1"/>
    <col min="9994" max="9994" width="12.28515625" style="3" customWidth="1"/>
    <col min="9995" max="9995" width="11" style="3" customWidth="1"/>
    <col min="9996" max="9996" width="8.140625" style="3" customWidth="1"/>
    <col min="9997" max="9997" width="11.28515625" style="3" customWidth="1"/>
    <col min="9998" max="10000" width="12.42578125" style="3" customWidth="1"/>
    <col min="10001" max="10001" width="9.28515625" style="3" customWidth="1"/>
    <col min="10002" max="10002" width="11.42578125" style="3" customWidth="1"/>
    <col min="10003" max="10003" width="10.28515625" style="3" customWidth="1"/>
    <col min="10004" max="10004" width="8.28515625" style="3" customWidth="1"/>
    <col min="10005" max="10005" width="10.5703125" style="3" customWidth="1"/>
    <col min="10006" max="10006" width="11.7109375" style="3" customWidth="1"/>
    <col min="10007" max="10007" width="8.85546875" style="3" customWidth="1"/>
    <col min="10008" max="10008" width="10.42578125" style="3" customWidth="1"/>
    <col min="10009" max="10010" width="9" style="3" customWidth="1"/>
    <col min="10011" max="10011" width="9.7109375" style="3" customWidth="1"/>
    <col min="10012" max="10013" width="9" style="3" customWidth="1"/>
    <col min="10014" max="10014" width="12.42578125" style="3" customWidth="1"/>
    <col min="10015" max="10048" width="0" style="3" hidden="1" customWidth="1"/>
    <col min="10049" max="10228" width="11.42578125" style="3"/>
    <col min="10229" max="10229" width="5" style="3" bestFit="1" customWidth="1"/>
    <col min="10230" max="10230" width="24.140625" style="3" bestFit="1" customWidth="1"/>
    <col min="10231" max="10231" width="14" style="3" bestFit="1" customWidth="1"/>
    <col min="10232" max="10232" width="14.28515625" style="3" customWidth="1"/>
    <col min="10233" max="10234" width="11.7109375" style="3" customWidth="1"/>
    <col min="10235" max="10236" width="11.7109375" style="3" bestFit="1" customWidth="1"/>
    <col min="10237" max="10237" width="11.7109375" style="3" customWidth="1"/>
    <col min="10238" max="10238" width="9.7109375" style="3" customWidth="1"/>
    <col min="10239" max="10239" width="10.5703125" style="3" customWidth="1"/>
    <col min="10240" max="10240" width="11.140625" style="3" customWidth="1"/>
    <col min="10241" max="10241" width="9.7109375" style="3" customWidth="1"/>
    <col min="10242" max="10242" width="10" style="3" customWidth="1"/>
    <col min="10243" max="10243" width="10.7109375" style="3" customWidth="1"/>
    <col min="10244" max="10245" width="9.7109375" style="3" customWidth="1"/>
    <col min="10246" max="10246" width="10.7109375" style="3" customWidth="1"/>
    <col min="10247" max="10247" width="10.140625" style="3" customWidth="1"/>
    <col min="10248" max="10248" width="10.7109375" style="3" customWidth="1"/>
    <col min="10249" max="10249" width="11.42578125" style="3" customWidth="1"/>
    <col min="10250" max="10250" width="12.28515625" style="3" customWidth="1"/>
    <col min="10251" max="10251" width="11" style="3" customWidth="1"/>
    <col min="10252" max="10252" width="8.140625" style="3" customWidth="1"/>
    <col min="10253" max="10253" width="11.28515625" style="3" customWidth="1"/>
    <col min="10254" max="10256" width="12.42578125" style="3" customWidth="1"/>
    <col min="10257" max="10257" width="9.28515625" style="3" customWidth="1"/>
    <col min="10258" max="10258" width="11.42578125" style="3" customWidth="1"/>
    <col min="10259" max="10259" width="10.28515625" style="3" customWidth="1"/>
    <col min="10260" max="10260" width="8.28515625" style="3" customWidth="1"/>
    <col min="10261" max="10261" width="10.5703125" style="3" customWidth="1"/>
    <col min="10262" max="10262" width="11.7109375" style="3" customWidth="1"/>
    <col min="10263" max="10263" width="8.85546875" style="3" customWidth="1"/>
    <col min="10264" max="10264" width="10.42578125" style="3" customWidth="1"/>
    <col min="10265" max="10266" width="9" style="3" customWidth="1"/>
    <col min="10267" max="10267" width="9.7109375" style="3" customWidth="1"/>
    <col min="10268" max="10269" width="9" style="3" customWidth="1"/>
    <col min="10270" max="10270" width="12.42578125" style="3" customWidth="1"/>
    <col min="10271" max="10304" width="0" style="3" hidden="1" customWidth="1"/>
    <col min="10305" max="10484" width="11.42578125" style="3"/>
    <col min="10485" max="10485" width="5" style="3" bestFit="1" customWidth="1"/>
    <col min="10486" max="10486" width="24.140625" style="3" bestFit="1" customWidth="1"/>
    <col min="10487" max="10487" width="14" style="3" bestFit="1" customWidth="1"/>
    <col min="10488" max="10488" width="14.28515625" style="3" customWidth="1"/>
    <col min="10489" max="10490" width="11.7109375" style="3" customWidth="1"/>
    <col min="10491" max="10492" width="11.7109375" style="3" bestFit="1" customWidth="1"/>
    <col min="10493" max="10493" width="11.7109375" style="3" customWidth="1"/>
    <col min="10494" max="10494" width="9.7109375" style="3" customWidth="1"/>
    <col min="10495" max="10495" width="10.5703125" style="3" customWidth="1"/>
    <col min="10496" max="10496" width="11.140625" style="3" customWidth="1"/>
    <col min="10497" max="10497" width="9.7109375" style="3" customWidth="1"/>
    <col min="10498" max="10498" width="10" style="3" customWidth="1"/>
    <col min="10499" max="10499" width="10.7109375" style="3" customWidth="1"/>
    <col min="10500" max="10501" width="9.7109375" style="3" customWidth="1"/>
    <col min="10502" max="10502" width="10.7109375" style="3" customWidth="1"/>
    <col min="10503" max="10503" width="10.140625" style="3" customWidth="1"/>
    <col min="10504" max="10504" width="10.7109375" style="3" customWidth="1"/>
    <col min="10505" max="10505" width="11.42578125" style="3" customWidth="1"/>
    <col min="10506" max="10506" width="12.28515625" style="3" customWidth="1"/>
    <col min="10507" max="10507" width="11" style="3" customWidth="1"/>
    <col min="10508" max="10508" width="8.140625" style="3" customWidth="1"/>
    <col min="10509" max="10509" width="11.28515625" style="3" customWidth="1"/>
    <col min="10510" max="10512" width="12.42578125" style="3" customWidth="1"/>
    <col min="10513" max="10513" width="9.28515625" style="3" customWidth="1"/>
    <col min="10514" max="10514" width="11.42578125" style="3" customWidth="1"/>
    <col min="10515" max="10515" width="10.28515625" style="3" customWidth="1"/>
    <col min="10516" max="10516" width="8.28515625" style="3" customWidth="1"/>
    <col min="10517" max="10517" width="10.5703125" style="3" customWidth="1"/>
    <col min="10518" max="10518" width="11.7109375" style="3" customWidth="1"/>
    <col min="10519" max="10519" width="8.85546875" style="3" customWidth="1"/>
    <col min="10520" max="10520" width="10.42578125" style="3" customWidth="1"/>
    <col min="10521" max="10522" width="9" style="3" customWidth="1"/>
    <col min="10523" max="10523" width="9.7109375" style="3" customWidth="1"/>
    <col min="10524" max="10525" width="9" style="3" customWidth="1"/>
    <col min="10526" max="10526" width="12.42578125" style="3" customWidth="1"/>
    <col min="10527" max="10560" width="0" style="3" hidden="1" customWidth="1"/>
    <col min="10561" max="10740" width="11.42578125" style="3"/>
    <col min="10741" max="10741" width="5" style="3" bestFit="1" customWidth="1"/>
    <col min="10742" max="10742" width="24.140625" style="3" bestFit="1" customWidth="1"/>
    <col min="10743" max="10743" width="14" style="3" bestFit="1" customWidth="1"/>
    <col min="10744" max="10744" width="14.28515625" style="3" customWidth="1"/>
    <col min="10745" max="10746" width="11.7109375" style="3" customWidth="1"/>
    <col min="10747" max="10748" width="11.7109375" style="3" bestFit="1" customWidth="1"/>
    <col min="10749" max="10749" width="11.7109375" style="3" customWidth="1"/>
    <col min="10750" max="10750" width="9.7109375" style="3" customWidth="1"/>
    <col min="10751" max="10751" width="10.5703125" style="3" customWidth="1"/>
    <col min="10752" max="10752" width="11.140625" style="3" customWidth="1"/>
    <col min="10753" max="10753" width="9.7109375" style="3" customWidth="1"/>
    <col min="10754" max="10754" width="10" style="3" customWidth="1"/>
    <col min="10755" max="10755" width="10.7109375" style="3" customWidth="1"/>
    <col min="10756" max="10757" width="9.7109375" style="3" customWidth="1"/>
    <col min="10758" max="10758" width="10.7109375" style="3" customWidth="1"/>
    <col min="10759" max="10759" width="10.140625" style="3" customWidth="1"/>
    <col min="10760" max="10760" width="10.7109375" style="3" customWidth="1"/>
    <col min="10761" max="10761" width="11.42578125" style="3" customWidth="1"/>
    <col min="10762" max="10762" width="12.28515625" style="3" customWidth="1"/>
    <col min="10763" max="10763" width="11" style="3" customWidth="1"/>
    <col min="10764" max="10764" width="8.140625" style="3" customWidth="1"/>
    <col min="10765" max="10765" width="11.28515625" style="3" customWidth="1"/>
    <col min="10766" max="10768" width="12.42578125" style="3" customWidth="1"/>
    <col min="10769" max="10769" width="9.28515625" style="3" customWidth="1"/>
    <col min="10770" max="10770" width="11.42578125" style="3" customWidth="1"/>
    <col min="10771" max="10771" width="10.28515625" style="3" customWidth="1"/>
    <col min="10772" max="10772" width="8.28515625" style="3" customWidth="1"/>
    <col min="10773" max="10773" width="10.5703125" style="3" customWidth="1"/>
    <col min="10774" max="10774" width="11.7109375" style="3" customWidth="1"/>
    <col min="10775" max="10775" width="8.85546875" style="3" customWidth="1"/>
    <col min="10776" max="10776" width="10.42578125" style="3" customWidth="1"/>
    <col min="10777" max="10778" width="9" style="3" customWidth="1"/>
    <col min="10779" max="10779" width="9.7109375" style="3" customWidth="1"/>
    <col min="10780" max="10781" width="9" style="3" customWidth="1"/>
    <col min="10782" max="10782" width="12.42578125" style="3" customWidth="1"/>
    <col min="10783" max="10816" width="0" style="3" hidden="1" customWidth="1"/>
    <col min="10817" max="10996" width="11.42578125" style="3"/>
    <col min="10997" max="10997" width="5" style="3" bestFit="1" customWidth="1"/>
    <col min="10998" max="10998" width="24.140625" style="3" bestFit="1" customWidth="1"/>
    <col min="10999" max="10999" width="14" style="3" bestFit="1" customWidth="1"/>
    <col min="11000" max="11000" width="14.28515625" style="3" customWidth="1"/>
    <col min="11001" max="11002" width="11.7109375" style="3" customWidth="1"/>
    <col min="11003" max="11004" width="11.7109375" style="3" bestFit="1" customWidth="1"/>
    <col min="11005" max="11005" width="11.7109375" style="3" customWidth="1"/>
    <col min="11006" max="11006" width="9.7109375" style="3" customWidth="1"/>
    <col min="11007" max="11007" width="10.5703125" style="3" customWidth="1"/>
    <col min="11008" max="11008" width="11.140625" style="3" customWidth="1"/>
    <col min="11009" max="11009" width="9.7109375" style="3" customWidth="1"/>
    <col min="11010" max="11010" width="10" style="3" customWidth="1"/>
    <col min="11011" max="11011" width="10.7109375" style="3" customWidth="1"/>
    <col min="11012" max="11013" width="9.7109375" style="3" customWidth="1"/>
    <col min="11014" max="11014" width="10.7109375" style="3" customWidth="1"/>
    <col min="11015" max="11015" width="10.140625" style="3" customWidth="1"/>
    <col min="11016" max="11016" width="10.7109375" style="3" customWidth="1"/>
    <col min="11017" max="11017" width="11.42578125" style="3" customWidth="1"/>
    <col min="11018" max="11018" width="12.28515625" style="3" customWidth="1"/>
    <col min="11019" max="11019" width="11" style="3" customWidth="1"/>
    <col min="11020" max="11020" width="8.140625" style="3" customWidth="1"/>
    <col min="11021" max="11021" width="11.28515625" style="3" customWidth="1"/>
    <col min="11022" max="11024" width="12.42578125" style="3" customWidth="1"/>
    <col min="11025" max="11025" width="9.28515625" style="3" customWidth="1"/>
    <col min="11026" max="11026" width="11.42578125" style="3" customWidth="1"/>
    <col min="11027" max="11027" width="10.28515625" style="3" customWidth="1"/>
    <col min="11028" max="11028" width="8.28515625" style="3" customWidth="1"/>
    <col min="11029" max="11029" width="10.5703125" style="3" customWidth="1"/>
    <col min="11030" max="11030" width="11.7109375" style="3" customWidth="1"/>
    <col min="11031" max="11031" width="8.85546875" style="3" customWidth="1"/>
    <col min="11032" max="11032" width="10.42578125" style="3" customWidth="1"/>
    <col min="11033" max="11034" width="9" style="3" customWidth="1"/>
    <col min="11035" max="11035" width="9.7109375" style="3" customWidth="1"/>
    <col min="11036" max="11037" width="9" style="3" customWidth="1"/>
    <col min="11038" max="11038" width="12.42578125" style="3" customWidth="1"/>
    <col min="11039" max="11072" width="0" style="3" hidden="1" customWidth="1"/>
    <col min="11073" max="11252" width="11.42578125" style="3"/>
    <col min="11253" max="11253" width="5" style="3" bestFit="1" customWidth="1"/>
    <col min="11254" max="11254" width="24.140625" style="3" bestFit="1" customWidth="1"/>
    <col min="11255" max="11255" width="14" style="3" bestFit="1" customWidth="1"/>
    <col min="11256" max="11256" width="14.28515625" style="3" customWidth="1"/>
    <col min="11257" max="11258" width="11.7109375" style="3" customWidth="1"/>
    <col min="11259" max="11260" width="11.7109375" style="3" bestFit="1" customWidth="1"/>
    <col min="11261" max="11261" width="11.7109375" style="3" customWidth="1"/>
    <col min="11262" max="11262" width="9.7109375" style="3" customWidth="1"/>
    <col min="11263" max="11263" width="10.5703125" style="3" customWidth="1"/>
    <col min="11264" max="11264" width="11.140625" style="3" customWidth="1"/>
    <col min="11265" max="11265" width="9.7109375" style="3" customWidth="1"/>
    <col min="11266" max="11266" width="10" style="3" customWidth="1"/>
    <col min="11267" max="11267" width="10.7109375" style="3" customWidth="1"/>
    <col min="11268" max="11269" width="9.7109375" style="3" customWidth="1"/>
    <col min="11270" max="11270" width="10.7109375" style="3" customWidth="1"/>
    <col min="11271" max="11271" width="10.140625" style="3" customWidth="1"/>
    <col min="11272" max="11272" width="10.7109375" style="3" customWidth="1"/>
    <col min="11273" max="11273" width="11.42578125" style="3" customWidth="1"/>
    <col min="11274" max="11274" width="12.28515625" style="3" customWidth="1"/>
    <col min="11275" max="11275" width="11" style="3" customWidth="1"/>
    <col min="11276" max="11276" width="8.140625" style="3" customWidth="1"/>
    <col min="11277" max="11277" width="11.28515625" style="3" customWidth="1"/>
    <col min="11278" max="11280" width="12.42578125" style="3" customWidth="1"/>
    <col min="11281" max="11281" width="9.28515625" style="3" customWidth="1"/>
    <col min="11282" max="11282" width="11.42578125" style="3" customWidth="1"/>
    <col min="11283" max="11283" width="10.28515625" style="3" customWidth="1"/>
    <col min="11284" max="11284" width="8.28515625" style="3" customWidth="1"/>
    <col min="11285" max="11285" width="10.5703125" style="3" customWidth="1"/>
    <col min="11286" max="11286" width="11.7109375" style="3" customWidth="1"/>
    <col min="11287" max="11287" width="8.85546875" style="3" customWidth="1"/>
    <col min="11288" max="11288" width="10.42578125" style="3" customWidth="1"/>
    <col min="11289" max="11290" width="9" style="3" customWidth="1"/>
    <col min="11291" max="11291" width="9.7109375" style="3" customWidth="1"/>
    <col min="11292" max="11293" width="9" style="3" customWidth="1"/>
    <col min="11294" max="11294" width="12.42578125" style="3" customWidth="1"/>
    <col min="11295" max="11328" width="0" style="3" hidden="1" customWidth="1"/>
    <col min="11329" max="11508" width="11.42578125" style="3"/>
    <col min="11509" max="11509" width="5" style="3" bestFit="1" customWidth="1"/>
    <col min="11510" max="11510" width="24.140625" style="3" bestFit="1" customWidth="1"/>
    <col min="11511" max="11511" width="14" style="3" bestFit="1" customWidth="1"/>
    <col min="11512" max="11512" width="14.28515625" style="3" customWidth="1"/>
    <col min="11513" max="11514" width="11.7109375" style="3" customWidth="1"/>
    <col min="11515" max="11516" width="11.7109375" style="3" bestFit="1" customWidth="1"/>
    <col min="11517" max="11517" width="11.7109375" style="3" customWidth="1"/>
    <col min="11518" max="11518" width="9.7109375" style="3" customWidth="1"/>
    <col min="11519" max="11519" width="10.5703125" style="3" customWidth="1"/>
    <col min="11520" max="11520" width="11.140625" style="3" customWidth="1"/>
    <col min="11521" max="11521" width="9.7109375" style="3" customWidth="1"/>
    <col min="11522" max="11522" width="10" style="3" customWidth="1"/>
    <col min="11523" max="11523" width="10.7109375" style="3" customWidth="1"/>
    <col min="11524" max="11525" width="9.7109375" style="3" customWidth="1"/>
    <col min="11526" max="11526" width="10.7109375" style="3" customWidth="1"/>
    <col min="11527" max="11527" width="10.140625" style="3" customWidth="1"/>
    <col min="11528" max="11528" width="10.7109375" style="3" customWidth="1"/>
    <col min="11529" max="11529" width="11.42578125" style="3" customWidth="1"/>
    <col min="11530" max="11530" width="12.28515625" style="3" customWidth="1"/>
    <col min="11531" max="11531" width="11" style="3" customWidth="1"/>
    <col min="11532" max="11532" width="8.140625" style="3" customWidth="1"/>
    <col min="11533" max="11533" width="11.28515625" style="3" customWidth="1"/>
    <col min="11534" max="11536" width="12.42578125" style="3" customWidth="1"/>
    <col min="11537" max="11537" width="9.28515625" style="3" customWidth="1"/>
    <col min="11538" max="11538" width="11.42578125" style="3" customWidth="1"/>
    <col min="11539" max="11539" width="10.28515625" style="3" customWidth="1"/>
    <col min="11540" max="11540" width="8.28515625" style="3" customWidth="1"/>
    <col min="11541" max="11541" width="10.5703125" style="3" customWidth="1"/>
    <col min="11542" max="11542" width="11.7109375" style="3" customWidth="1"/>
    <col min="11543" max="11543" width="8.85546875" style="3" customWidth="1"/>
    <col min="11544" max="11544" width="10.42578125" style="3" customWidth="1"/>
    <col min="11545" max="11546" width="9" style="3" customWidth="1"/>
    <col min="11547" max="11547" width="9.7109375" style="3" customWidth="1"/>
    <col min="11548" max="11549" width="9" style="3" customWidth="1"/>
    <col min="11550" max="11550" width="12.42578125" style="3" customWidth="1"/>
    <col min="11551" max="11584" width="0" style="3" hidden="1" customWidth="1"/>
    <col min="11585" max="11764" width="11.42578125" style="3"/>
    <col min="11765" max="11765" width="5" style="3" bestFit="1" customWidth="1"/>
    <col min="11766" max="11766" width="24.140625" style="3" bestFit="1" customWidth="1"/>
    <col min="11767" max="11767" width="14" style="3" bestFit="1" customWidth="1"/>
    <col min="11768" max="11768" width="14.28515625" style="3" customWidth="1"/>
    <col min="11769" max="11770" width="11.7109375" style="3" customWidth="1"/>
    <col min="11771" max="11772" width="11.7109375" style="3" bestFit="1" customWidth="1"/>
    <col min="11773" max="11773" width="11.7109375" style="3" customWidth="1"/>
    <col min="11774" max="11774" width="9.7109375" style="3" customWidth="1"/>
    <col min="11775" max="11775" width="10.5703125" style="3" customWidth="1"/>
    <col min="11776" max="11776" width="11.140625" style="3" customWidth="1"/>
    <col min="11777" max="11777" width="9.7109375" style="3" customWidth="1"/>
    <col min="11778" max="11778" width="10" style="3" customWidth="1"/>
    <col min="11779" max="11779" width="10.7109375" style="3" customWidth="1"/>
    <col min="11780" max="11781" width="9.7109375" style="3" customWidth="1"/>
    <col min="11782" max="11782" width="10.7109375" style="3" customWidth="1"/>
    <col min="11783" max="11783" width="10.140625" style="3" customWidth="1"/>
    <col min="11784" max="11784" width="10.7109375" style="3" customWidth="1"/>
    <col min="11785" max="11785" width="11.42578125" style="3" customWidth="1"/>
    <col min="11786" max="11786" width="12.28515625" style="3" customWidth="1"/>
    <col min="11787" max="11787" width="11" style="3" customWidth="1"/>
    <col min="11788" max="11788" width="8.140625" style="3" customWidth="1"/>
    <col min="11789" max="11789" width="11.28515625" style="3" customWidth="1"/>
    <col min="11790" max="11792" width="12.42578125" style="3" customWidth="1"/>
    <col min="11793" max="11793" width="9.28515625" style="3" customWidth="1"/>
    <col min="11794" max="11794" width="11.42578125" style="3" customWidth="1"/>
    <col min="11795" max="11795" width="10.28515625" style="3" customWidth="1"/>
    <col min="11796" max="11796" width="8.28515625" style="3" customWidth="1"/>
    <col min="11797" max="11797" width="10.5703125" style="3" customWidth="1"/>
    <col min="11798" max="11798" width="11.7109375" style="3" customWidth="1"/>
    <col min="11799" max="11799" width="8.85546875" style="3" customWidth="1"/>
    <col min="11800" max="11800" width="10.42578125" style="3" customWidth="1"/>
    <col min="11801" max="11802" width="9" style="3" customWidth="1"/>
    <col min="11803" max="11803" width="9.7109375" style="3" customWidth="1"/>
    <col min="11804" max="11805" width="9" style="3" customWidth="1"/>
    <col min="11806" max="11806" width="12.42578125" style="3" customWidth="1"/>
    <col min="11807" max="11840" width="0" style="3" hidden="1" customWidth="1"/>
    <col min="11841" max="12020" width="11.42578125" style="3"/>
    <col min="12021" max="12021" width="5" style="3" bestFit="1" customWidth="1"/>
    <col min="12022" max="12022" width="24.140625" style="3" bestFit="1" customWidth="1"/>
    <col min="12023" max="12023" width="14" style="3" bestFit="1" customWidth="1"/>
    <col min="12024" max="12024" width="14.28515625" style="3" customWidth="1"/>
    <col min="12025" max="12026" width="11.7109375" style="3" customWidth="1"/>
    <col min="12027" max="12028" width="11.7109375" style="3" bestFit="1" customWidth="1"/>
    <col min="12029" max="12029" width="11.7109375" style="3" customWidth="1"/>
    <col min="12030" max="12030" width="9.7109375" style="3" customWidth="1"/>
    <col min="12031" max="12031" width="10.5703125" style="3" customWidth="1"/>
    <col min="12032" max="12032" width="11.140625" style="3" customWidth="1"/>
    <col min="12033" max="12033" width="9.7109375" style="3" customWidth="1"/>
    <col min="12034" max="12034" width="10" style="3" customWidth="1"/>
    <col min="12035" max="12035" width="10.7109375" style="3" customWidth="1"/>
    <col min="12036" max="12037" width="9.7109375" style="3" customWidth="1"/>
    <col min="12038" max="12038" width="10.7109375" style="3" customWidth="1"/>
    <col min="12039" max="12039" width="10.140625" style="3" customWidth="1"/>
    <col min="12040" max="12040" width="10.7109375" style="3" customWidth="1"/>
    <col min="12041" max="12041" width="11.42578125" style="3" customWidth="1"/>
    <col min="12042" max="12042" width="12.28515625" style="3" customWidth="1"/>
    <col min="12043" max="12043" width="11" style="3" customWidth="1"/>
    <col min="12044" max="12044" width="8.140625" style="3" customWidth="1"/>
    <col min="12045" max="12045" width="11.28515625" style="3" customWidth="1"/>
    <col min="12046" max="12048" width="12.42578125" style="3" customWidth="1"/>
    <col min="12049" max="12049" width="9.28515625" style="3" customWidth="1"/>
    <col min="12050" max="12050" width="11.42578125" style="3" customWidth="1"/>
    <col min="12051" max="12051" width="10.28515625" style="3" customWidth="1"/>
    <col min="12052" max="12052" width="8.28515625" style="3" customWidth="1"/>
    <col min="12053" max="12053" width="10.5703125" style="3" customWidth="1"/>
    <col min="12054" max="12054" width="11.7109375" style="3" customWidth="1"/>
    <col min="12055" max="12055" width="8.85546875" style="3" customWidth="1"/>
    <col min="12056" max="12056" width="10.42578125" style="3" customWidth="1"/>
    <col min="12057" max="12058" width="9" style="3" customWidth="1"/>
    <col min="12059" max="12059" width="9.7109375" style="3" customWidth="1"/>
    <col min="12060" max="12061" width="9" style="3" customWidth="1"/>
    <col min="12062" max="12062" width="12.42578125" style="3" customWidth="1"/>
    <col min="12063" max="12096" width="0" style="3" hidden="1" customWidth="1"/>
    <col min="12097" max="12276" width="11.42578125" style="3"/>
    <col min="12277" max="12277" width="5" style="3" bestFit="1" customWidth="1"/>
    <col min="12278" max="12278" width="24.140625" style="3" bestFit="1" customWidth="1"/>
    <col min="12279" max="12279" width="14" style="3" bestFit="1" customWidth="1"/>
    <col min="12280" max="12280" width="14.28515625" style="3" customWidth="1"/>
    <col min="12281" max="12282" width="11.7109375" style="3" customWidth="1"/>
    <col min="12283" max="12284" width="11.7109375" style="3" bestFit="1" customWidth="1"/>
    <col min="12285" max="12285" width="11.7109375" style="3" customWidth="1"/>
    <col min="12286" max="12286" width="9.7109375" style="3" customWidth="1"/>
    <col min="12287" max="12287" width="10.5703125" style="3" customWidth="1"/>
    <col min="12288" max="12288" width="11.140625" style="3" customWidth="1"/>
    <col min="12289" max="12289" width="9.7109375" style="3" customWidth="1"/>
    <col min="12290" max="12290" width="10" style="3" customWidth="1"/>
    <col min="12291" max="12291" width="10.7109375" style="3" customWidth="1"/>
    <col min="12292" max="12293" width="9.7109375" style="3" customWidth="1"/>
    <col min="12294" max="12294" width="10.7109375" style="3" customWidth="1"/>
    <col min="12295" max="12295" width="10.140625" style="3" customWidth="1"/>
    <col min="12296" max="12296" width="10.7109375" style="3" customWidth="1"/>
    <col min="12297" max="12297" width="11.42578125" style="3" customWidth="1"/>
    <col min="12298" max="12298" width="12.28515625" style="3" customWidth="1"/>
    <col min="12299" max="12299" width="11" style="3" customWidth="1"/>
    <col min="12300" max="12300" width="8.140625" style="3" customWidth="1"/>
    <col min="12301" max="12301" width="11.28515625" style="3" customWidth="1"/>
    <col min="12302" max="12304" width="12.42578125" style="3" customWidth="1"/>
    <col min="12305" max="12305" width="9.28515625" style="3" customWidth="1"/>
    <col min="12306" max="12306" width="11.42578125" style="3" customWidth="1"/>
    <col min="12307" max="12307" width="10.28515625" style="3" customWidth="1"/>
    <col min="12308" max="12308" width="8.28515625" style="3" customWidth="1"/>
    <col min="12309" max="12309" width="10.5703125" style="3" customWidth="1"/>
    <col min="12310" max="12310" width="11.7109375" style="3" customWidth="1"/>
    <col min="12311" max="12311" width="8.85546875" style="3" customWidth="1"/>
    <col min="12312" max="12312" width="10.42578125" style="3" customWidth="1"/>
    <col min="12313" max="12314" width="9" style="3" customWidth="1"/>
    <col min="12315" max="12315" width="9.7109375" style="3" customWidth="1"/>
    <col min="12316" max="12317" width="9" style="3" customWidth="1"/>
    <col min="12318" max="12318" width="12.42578125" style="3" customWidth="1"/>
    <col min="12319" max="12352" width="0" style="3" hidden="1" customWidth="1"/>
    <col min="12353" max="12532" width="11.42578125" style="3"/>
    <col min="12533" max="12533" width="5" style="3" bestFit="1" customWidth="1"/>
    <col min="12534" max="12534" width="24.140625" style="3" bestFit="1" customWidth="1"/>
    <col min="12535" max="12535" width="14" style="3" bestFit="1" customWidth="1"/>
    <col min="12536" max="12536" width="14.28515625" style="3" customWidth="1"/>
    <col min="12537" max="12538" width="11.7109375" style="3" customWidth="1"/>
    <col min="12539" max="12540" width="11.7109375" style="3" bestFit="1" customWidth="1"/>
    <col min="12541" max="12541" width="11.7109375" style="3" customWidth="1"/>
    <col min="12542" max="12542" width="9.7109375" style="3" customWidth="1"/>
    <col min="12543" max="12543" width="10.5703125" style="3" customWidth="1"/>
    <col min="12544" max="12544" width="11.140625" style="3" customWidth="1"/>
    <col min="12545" max="12545" width="9.7109375" style="3" customWidth="1"/>
    <col min="12546" max="12546" width="10" style="3" customWidth="1"/>
    <col min="12547" max="12547" width="10.7109375" style="3" customWidth="1"/>
    <col min="12548" max="12549" width="9.7109375" style="3" customWidth="1"/>
    <col min="12550" max="12550" width="10.7109375" style="3" customWidth="1"/>
    <col min="12551" max="12551" width="10.140625" style="3" customWidth="1"/>
    <col min="12552" max="12552" width="10.7109375" style="3" customWidth="1"/>
    <col min="12553" max="12553" width="11.42578125" style="3" customWidth="1"/>
    <col min="12554" max="12554" width="12.28515625" style="3" customWidth="1"/>
    <col min="12555" max="12555" width="11" style="3" customWidth="1"/>
    <col min="12556" max="12556" width="8.140625" style="3" customWidth="1"/>
    <col min="12557" max="12557" width="11.28515625" style="3" customWidth="1"/>
    <col min="12558" max="12560" width="12.42578125" style="3" customWidth="1"/>
    <col min="12561" max="12561" width="9.28515625" style="3" customWidth="1"/>
    <col min="12562" max="12562" width="11.42578125" style="3" customWidth="1"/>
    <col min="12563" max="12563" width="10.28515625" style="3" customWidth="1"/>
    <col min="12564" max="12564" width="8.28515625" style="3" customWidth="1"/>
    <col min="12565" max="12565" width="10.5703125" style="3" customWidth="1"/>
    <col min="12566" max="12566" width="11.7109375" style="3" customWidth="1"/>
    <col min="12567" max="12567" width="8.85546875" style="3" customWidth="1"/>
    <col min="12568" max="12568" width="10.42578125" style="3" customWidth="1"/>
    <col min="12569" max="12570" width="9" style="3" customWidth="1"/>
    <col min="12571" max="12571" width="9.7109375" style="3" customWidth="1"/>
    <col min="12572" max="12573" width="9" style="3" customWidth="1"/>
    <col min="12574" max="12574" width="12.42578125" style="3" customWidth="1"/>
    <col min="12575" max="12608" width="0" style="3" hidden="1" customWidth="1"/>
    <col min="12609" max="12788" width="11.42578125" style="3"/>
    <col min="12789" max="12789" width="5" style="3" bestFit="1" customWidth="1"/>
    <col min="12790" max="12790" width="24.140625" style="3" bestFit="1" customWidth="1"/>
    <col min="12791" max="12791" width="14" style="3" bestFit="1" customWidth="1"/>
    <col min="12792" max="12792" width="14.28515625" style="3" customWidth="1"/>
    <col min="12793" max="12794" width="11.7109375" style="3" customWidth="1"/>
    <col min="12795" max="12796" width="11.7109375" style="3" bestFit="1" customWidth="1"/>
    <col min="12797" max="12797" width="11.7109375" style="3" customWidth="1"/>
    <col min="12798" max="12798" width="9.7109375" style="3" customWidth="1"/>
    <col min="12799" max="12799" width="10.5703125" style="3" customWidth="1"/>
    <col min="12800" max="12800" width="11.140625" style="3" customWidth="1"/>
    <col min="12801" max="12801" width="9.7109375" style="3" customWidth="1"/>
    <col min="12802" max="12802" width="10" style="3" customWidth="1"/>
    <col min="12803" max="12803" width="10.7109375" style="3" customWidth="1"/>
    <col min="12804" max="12805" width="9.7109375" style="3" customWidth="1"/>
    <col min="12806" max="12806" width="10.7109375" style="3" customWidth="1"/>
    <col min="12807" max="12807" width="10.140625" style="3" customWidth="1"/>
    <col min="12808" max="12808" width="10.7109375" style="3" customWidth="1"/>
    <col min="12809" max="12809" width="11.42578125" style="3" customWidth="1"/>
    <col min="12810" max="12810" width="12.28515625" style="3" customWidth="1"/>
    <col min="12811" max="12811" width="11" style="3" customWidth="1"/>
    <col min="12812" max="12812" width="8.140625" style="3" customWidth="1"/>
    <col min="12813" max="12813" width="11.28515625" style="3" customWidth="1"/>
    <col min="12814" max="12816" width="12.42578125" style="3" customWidth="1"/>
    <col min="12817" max="12817" width="9.28515625" style="3" customWidth="1"/>
    <col min="12818" max="12818" width="11.42578125" style="3" customWidth="1"/>
    <col min="12819" max="12819" width="10.28515625" style="3" customWidth="1"/>
    <col min="12820" max="12820" width="8.28515625" style="3" customWidth="1"/>
    <col min="12821" max="12821" width="10.5703125" style="3" customWidth="1"/>
    <col min="12822" max="12822" width="11.7109375" style="3" customWidth="1"/>
    <col min="12823" max="12823" width="8.85546875" style="3" customWidth="1"/>
    <col min="12824" max="12824" width="10.42578125" style="3" customWidth="1"/>
    <col min="12825" max="12826" width="9" style="3" customWidth="1"/>
    <col min="12827" max="12827" width="9.7109375" style="3" customWidth="1"/>
    <col min="12828" max="12829" width="9" style="3" customWidth="1"/>
    <col min="12830" max="12830" width="12.42578125" style="3" customWidth="1"/>
    <col min="12831" max="12864" width="0" style="3" hidden="1" customWidth="1"/>
    <col min="12865" max="13044" width="11.42578125" style="3"/>
    <col min="13045" max="13045" width="5" style="3" bestFit="1" customWidth="1"/>
    <col min="13046" max="13046" width="24.140625" style="3" bestFit="1" customWidth="1"/>
    <col min="13047" max="13047" width="14" style="3" bestFit="1" customWidth="1"/>
    <col min="13048" max="13048" width="14.28515625" style="3" customWidth="1"/>
    <col min="13049" max="13050" width="11.7109375" style="3" customWidth="1"/>
    <col min="13051" max="13052" width="11.7109375" style="3" bestFit="1" customWidth="1"/>
    <col min="13053" max="13053" width="11.7109375" style="3" customWidth="1"/>
    <col min="13054" max="13054" width="9.7109375" style="3" customWidth="1"/>
    <col min="13055" max="13055" width="10.5703125" style="3" customWidth="1"/>
    <col min="13056" max="13056" width="11.140625" style="3" customWidth="1"/>
    <col min="13057" max="13057" width="9.7109375" style="3" customWidth="1"/>
    <col min="13058" max="13058" width="10" style="3" customWidth="1"/>
    <col min="13059" max="13059" width="10.7109375" style="3" customWidth="1"/>
    <col min="13060" max="13061" width="9.7109375" style="3" customWidth="1"/>
    <col min="13062" max="13062" width="10.7109375" style="3" customWidth="1"/>
    <col min="13063" max="13063" width="10.140625" style="3" customWidth="1"/>
    <col min="13064" max="13064" width="10.7109375" style="3" customWidth="1"/>
    <col min="13065" max="13065" width="11.42578125" style="3" customWidth="1"/>
    <col min="13066" max="13066" width="12.28515625" style="3" customWidth="1"/>
    <col min="13067" max="13067" width="11" style="3" customWidth="1"/>
    <col min="13068" max="13068" width="8.140625" style="3" customWidth="1"/>
    <col min="13069" max="13069" width="11.28515625" style="3" customWidth="1"/>
    <col min="13070" max="13072" width="12.42578125" style="3" customWidth="1"/>
    <col min="13073" max="13073" width="9.28515625" style="3" customWidth="1"/>
    <col min="13074" max="13074" width="11.42578125" style="3" customWidth="1"/>
    <col min="13075" max="13075" width="10.28515625" style="3" customWidth="1"/>
    <col min="13076" max="13076" width="8.28515625" style="3" customWidth="1"/>
    <col min="13077" max="13077" width="10.5703125" style="3" customWidth="1"/>
    <col min="13078" max="13078" width="11.7109375" style="3" customWidth="1"/>
    <col min="13079" max="13079" width="8.85546875" style="3" customWidth="1"/>
    <col min="13080" max="13080" width="10.42578125" style="3" customWidth="1"/>
    <col min="13081" max="13082" width="9" style="3" customWidth="1"/>
    <col min="13083" max="13083" width="9.7109375" style="3" customWidth="1"/>
    <col min="13084" max="13085" width="9" style="3" customWidth="1"/>
    <col min="13086" max="13086" width="12.42578125" style="3" customWidth="1"/>
    <col min="13087" max="13120" width="0" style="3" hidden="1" customWidth="1"/>
    <col min="13121" max="13300" width="11.42578125" style="3"/>
    <col min="13301" max="13301" width="5" style="3" bestFit="1" customWidth="1"/>
    <col min="13302" max="13302" width="24.140625" style="3" bestFit="1" customWidth="1"/>
    <col min="13303" max="13303" width="14" style="3" bestFit="1" customWidth="1"/>
    <col min="13304" max="13304" width="14.28515625" style="3" customWidth="1"/>
    <col min="13305" max="13306" width="11.7109375" style="3" customWidth="1"/>
    <col min="13307" max="13308" width="11.7109375" style="3" bestFit="1" customWidth="1"/>
    <col min="13309" max="13309" width="11.7109375" style="3" customWidth="1"/>
    <col min="13310" max="13310" width="9.7109375" style="3" customWidth="1"/>
    <col min="13311" max="13311" width="10.5703125" style="3" customWidth="1"/>
    <col min="13312" max="13312" width="11.140625" style="3" customWidth="1"/>
    <col min="13313" max="13313" width="9.7109375" style="3" customWidth="1"/>
    <col min="13314" max="13314" width="10" style="3" customWidth="1"/>
    <col min="13315" max="13315" width="10.7109375" style="3" customWidth="1"/>
    <col min="13316" max="13317" width="9.7109375" style="3" customWidth="1"/>
    <col min="13318" max="13318" width="10.7109375" style="3" customWidth="1"/>
    <col min="13319" max="13319" width="10.140625" style="3" customWidth="1"/>
    <col min="13320" max="13320" width="10.7109375" style="3" customWidth="1"/>
    <col min="13321" max="13321" width="11.42578125" style="3" customWidth="1"/>
    <col min="13322" max="13322" width="12.28515625" style="3" customWidth="1"/>
    <col min="13323" max="13323" width="11" style="3" customWidth="1"/>
    <col min="13324" max="13324" width="8.140625" style="3" customWidth="1"/>
    <col min="13325" max="13325" width="11.28515625" style="3" customWidth="1"/>
    <col min="13326" max="13328" width="12.42578125" style="3" customWidth="1"/>
    <col min="13329" max="13329" width="9.28515625" style="3" customWidth="1"/>
    <col min="13330" max="13330" width="11.42578125" style="3" customWidth="1"/>
    <col min="13331" max="13331" width="10.28515625" style="3" customWidth="1"/>
    <col min="13332" max="13332" width="8.28515625" style="3" customWidth="1"/>
    <col min="13333" max="13333" width="10.5703125" style="3" customWidth="1"/>
    <col min="13334" max="13334" width="11.7109375" style="3" customWidth="1"/>
    <col min="13335" max="13335" width="8.85546875" style="3" customWidth="1"/>
    <col min="13336" max="13336" width="10.42578125" style="3" customWidth="1"/>
    <col min="13337" max="13338" width="9" style="3" customWidth="1"/>
    <col min="13339" max="13339" width="9.7109375" style="3" customWidth="1"/>
    <col min="13340" max="13341" width="9" style="3" customWidth="1"/>
    <col min="13342" max="13342" width="12.42578125" style="3" customWidth="1"/>
    <col min="13343" max="13376" width="0" style="3" hidden="1" customWidth="1"/>
    <col min="13377" max="13556" width="11.42578125" style="3"/>
    <col min="13557" max="13557" width="5" style="3" bestFit="1" customWidth="1"/>
    <col min="13558" max="13558" width="24.140625" style="3" bestFit="1" customWidth="1"/>
    <col min="13559" max="13559" width="14" style="3" bestFit="1" customWidth="1"/>
    <col min="13560" max="13560" width="14.28515625" style="3" customWidth="1"/>
    <col min="13561" max="13562" width="11.7109375" style="3" customWidth="1"/>
    <col min="13563" max="13564" width="11.7109375" style="3" bestFit="1" customWidth="1"/>
    <col min="13565" max="13565" width="11.7109375" style="3" customWidth="1"/>
    <col min="13566" max="13566" width="9.7109375" style="3" customWidth="1"/>
    <col min="13567" max="13567" width="10.5703125" style="3" customWidth="1"/>
    <col min="13568" max="13568" width="11.140625" style="3" customWidth="1"/>
    <col min="13569" max="13569" width="9.7109375" style="3" customWidth="1"/>
    <col min="13570" max="13570" width="10" style="3" customWidth="1"/>
    <col min="13571" max="13571" width="10.7109375" style="3" customWidth="1"/>
    <col min="13572" max="13573" width="9.7109375" style="3" customWidth="1"/>
    <col min="13574" max="13574" width="10.7109375" style="3" customWidth="1"/>
    <col min="13575" max="13575" width="10.140625" style="3" customWidth="1"/>
    <col min="13576" max="13576" width="10.7109375" style="3" customWidth="1"/>
    <col min="13577" max="13577" width="11.42578125" style="3" customWidth="1"/>
    <col min="13578" max="13578" width="12.28515625" style="3" customWidth="1"/>
    <col min="13579" max="13579" width="11" style="3" customWidth="1"/>
    <col min="13580" max="13580" width="8.140625" style="3" customWidth="1"/>
    <col min="13581" max="13581" width="11.28515625" style="3" customWidth="1"/>
    <col min="13582" max="13584" width="12.42578125" style="3" customWidth="1"/>
    <col min="13585" max="13585" width="9.28515625" style="3" customWidth="1"/>
    <col min="13586" max="13586" width="11.42578125" style="3" customWidth="1"/>
    <col min="13587" max="13587" width="10.28515625" style="3" customWidth="1"/>
    <col min="13588" max="13588" width="8.28515625" style="3" customWidth="1"/>
    <col min="13589" max="13589" width="10.5703125" style="3" customWidth="1"/>
    <col min="13590" max="13590" width="11.7109375" style="3" customWidth="1"/>
    <col min="13591" max="13591" width="8.85546875" style="3" customWidth="1"/>
    <col min="13592" max="13592" width="10.42578125" style="3" customWidth="1"/>
    <col min="13593" max="13594" width="9" style="3" customWidth="1"/>
    <col min="13595" max="13595" width="9.7109375" style="3" customWidth="1"/>
    <col min="13596" max="13597" width="9" style="3" customWidth="1"/>
    <col min="13598" max="13598" width="12.42578125" style="3" customWidth="1"/>
    <col min="13599" max="13632" width="0" style="3" hidden="1" customWidth="1"/>
    <col min="13633" max="13812" width="11.42578125" style="3"/>
    <col min="13813" max="13813" width="5" style="3" bestFit="1" customWidth="1"/>
    <col min="13814" max="13814" width="24.140625" style="3" bestFit="1" customWidth="1"/>
    <col min="13815" max="13815" width="14" style="3" bestFit="1" customWidth="1"/>
    <col min="13816" max="13816" width="14.28515625" style="3" customWidth="1"/>
    <col min="13817" max="13818" width="11.7109375" style="3" customWidth="1"/>
    <col min="13819" max="13820" width="11.7109375" style="3" bestFit="1" customWidth="1"/>
    <col min="13821" max="13821" width="11.7109375" style="3" customWidth="1"/>
    <col min="13822" max="13822" width="9.7109375" style="3" customWidth="1"/>
    <col min="13823" max="13823" width="10.5703125" style="3" customWidth="1"/>
    <col min="13824" max="13824" width="11.140625" style="3" customWidth="1"/>
    <col min="13825" max="13825" width="9.7109375" style="3" customWidth="1"/>
    <col min="13826" max="13826" width="10" style="3" customWidth="1"/>
    <col min="13827" max="13827" width="10.7109375" style="3" customWidth="1"/>
    <col min="13828" max="13829" width="9.7109375" style="3" customWidth="1"/>
    <col min="13830" max="13830" width="10.7109375" style="3" customWidth="1"/>
    <col min="13831" max="13831" width="10.140625" style="3" customWidth="1"/>
    <col min="13832" max="13832" width="10.7109375" style="3" customWidth="1"/>
    <col min="13833" max="13833" width="11.42578125" style="3" customWidth="1"/>
    <col min="13834" max="13834" width="12.28515625" style="3" customWidth="1"/>
    <col min="13835" max="13835" width="11" style="3" customWidth="1"/>
    <col min="13836" max="13836" width="8.140625" style="3" customWidth="1"/>
    <col min="13837" max="13837" width="11.28515625" style="3" customWidth="1"/>
    <col min="13838" max="13840" width="12.42578125" style="3" customWidth="1"/>
    <col min="13841" max="13841" width="9.28515625" style="3" customWidth="1"/>
    <col min="13842" max="13842" width="11.42578125" style="3" customWidth="1"/>
    <col min="13843" max="13843" width="10.28515625" style="3" customWidth="1"/>
    <col min="13844" max="13844" width="8.28515625" style="3" customWidth="1"/>
    <col min="13845" max="13845" width="10.5703125" style="3" customWidth="1"/>
    <col min="13846" max="13846" width="11.7109375" style="3" customWidth="1"/>
    <col min="13847" max="13847" width="8.85546875" style="3" customWidth="1"/>
    <col min="13848" max="13848" width="10.42578125" style="3" customWidth="1"/>
    <col min="13849" max="13850" width="9" style="3" customWidth="1"/>
    <col min="13851" max="13851" width="9.7109375" style="3" customWidth="1"/>
    <col min="13852" max="13853" width="9" style="3" customWidth="1"/>
    <col min="13854" max="13854" width="12.42578125" style="3" customWidth="1"/>
    <col min="13855" max="13888" width="0" style="3" hidden="1" customWidth="1"/>
    <col min="13889" max="14068" width="11.42578125" style="3"/>
    <col min="14069" max="14069" width="5" style="3" bestFit="1" customWidth="1"/>
    <col min="14070" max="14070" width="24.140625" style="3" bestFit="1" customWidth="1"/>
    <col min="14071" max="14071" width="14" style="3" bestFit="1" customWidth="1"/>
    <col min="14072" max="14072" width="14.28515625" style="3" customWidth="1"/>
    <col min="14073" max="14074" width="11.7109375" style="3" customWidth="1"/>
    <col min="14075" max="14076" width="11.7109375" style="3" bestFit="1" customWidth="1"/>
    <col min="14077" max="14077" width="11.7109375" style="3" customWidth="1"/>
    <col min="14078" max="14078" width="9.7109375" style="3" customWidth="1"/>
    <col min="14079" max="14079" width="10.5703125" style="3" customWidth="1"/>
    <col min="14080" max="14080" width="11.140625" style="3" customWidth="1"/>
    <col min="14081" max="14081" width="9.7109375" style="3" customWidth="1"/>
    <col min="14082" max="14082" width="10" style="3" customWidth="1"/>
    <col min="14083" max="14083" width="10.7109375" style="3" customWidth="1"/>
    <col min="14084" max="14085" width="9.7109375" style="3" customWidth="1"/>
    <col min="14086" max="14086" width="10.7109375" style="3" customWidth="1"/>
    <col min="14087" max="14087" width="10.140625" style="3" customWidth="1"/>
    <col min="14088" max="14088" width="10.7109375" style="3" customWidth="1"/>
    <col min="14089" max="14089" width="11.42578125" style="3" customWidth="1"/>
    <col min="14090" max="14090" width="12.28515625" style="3" customWidth="1"/>
    <col min="14091" max="14091" width="11" style="3" customWidth="1"/>
    <col min="14092" max="14092" width="8.140625" style="3" customWidth="1"/>
    <col min="14093" max="14093" width="11.28515625" style="3" customWidth="1"/>
    <col min="14094" max="14096" width="12.42578125" style="3" customWidth="1"/>
    <col min="14097" max="14097" width="9.28515625" style="3" customWidth="1"/>
    <col min="14098" max="14098" width="11.42578125" style="3" customWidth="1"/>
    <col min="14099" max="14099" width="10.28515625" style="3" customWidth="1"/>
    <col min="14100" max="14100" width="8.28515625" style="3" customWidth="1"/>
    <col min="14101" max="14101" width="10.5703125" style="3" customWidth="1"/>
    <col min="14102" max="14102" width="11.7109375" style="3" customWidth="1"/>
    <col min="14103" max="14103" width="8.85546875" style="3" customWidth="1"/>
    <col min="14104" max="14104" width="10.42578125" style="3" customWidth="1"/>
    <col min="14105" max="14106" width="9" style="3" customWidth="1"/>
    <col min="14107" max="14107" width="9.7109375" style="3" customWidth="1"/>
    <col min="14108" max="14109" width="9" style="3" customWidth="1"/>
    <col min="14110" max="14110" width="12.42578125" style="3" customWidth="1"/>
    <col min="14111" max="14144" width="0" style="3" hidden="1" customWidth="1"/>
    <col min="14145" max="14324" width="11.42578125" style="3"/>
    <col min="14325" max="14325" width="5" style="3" bestFit="1" customWidth="1"/>
    <col min="14326" max="14326" width="24.140625" style="3" bestFit="1" customWidth="1"/>
    <col min="14327" max="14327" width="14" style="3" bestFit="1" customWidth="1"/>
    <col min="14328" max="14328" width="14.28515625" style="3" customWidth="1"/>
    <col min="14329" max="14330" width="11.7109375" style="3" customWidth="1"/>
    <col min="14331" max="14332" width="11.7109375" style="3" bestFit="1" customWidth="1"/>
    <col min="14333" max="14333" width="11.7109375" style="3" customWidth="1"/>
    <col min="14334" max="14334" width="9.7109375" style="3" customWidth="1"/>
    <col min="14335" max="14335" width="10.5703125" style="3" customWidth="1"/>
    <col min="14336" max="14336" width="11.140625" style="3" customWidth="1"/>
    <col min="14337" max="14337" width="9.7109375" style="3" customWidth="1"/>
    <col min="14338" max="14338" width="10" style="3" customWidth="1"/>
    <col min="14339" max="14339" width="10.7109375" style="3" customWidth="1"/>
    <col min="14340" max="14341" width="9.7109375" style="3" customWidth="1"/>
    <col min="14342" max="14342" width="10.7109375" style="3" customWidth="1"/>
    <col min="14343" max="14343" width="10.140625" style="3" customWidth="1"/>
    <col min="14344" max="14344" width="10.7109375" style="3" customWidth="1"/>
    <col min="14345" max="14345" width="11.42578125" style="3" customWidth="1"/>
    <col min="14346" max="14346" width="12.28515625" style="3" customWidth="1"/>
    <col min="14347" max="14347" width="11" style="3" customWidth="1"/>
    <col min="14348" max="14348" width="8.140625" style="3" customWidth="1"/>
    <col min="14349" max="14349" width="11.28515625" style="3" customWidth="1"/>
    <col min="14350" max="14352" width="12.42578125" style="3" customWidth="1"/>
    <col min="14353" max="14353" width="9.28515625" style="3" customWidth="1"/>
    <col min="14354" max="14354" width="11.42578125" style="3" customWidth="1"/>
    <col min="14355" max="14355" width="10.28515625" style="3" customWidth="1"/>
    <col min="14356" max="14356" width="8.28515625" style="3" customWidth="1"/>
    <col min="14357" max="14357" width="10.5703125" style="3" customWidth="1"/>
    <col min="14358" max="14358" width="11.7109375" style="3" customWidth="1"/>
    <col min="14359" max="14359" width="8.85546875" style="3" customWidth="1"/>
    <col min="14360" max="14360" width="10.42578125" style="3" customWidth="1"/>
    <col min="14361" max="14362" width="9" style="3" customWidth="1"/>
    <col min="14363" max="14363" width="9.7109375" style="3" customWidth="1"/>
    <col min="14364" max="14365" width="9" style="3" customWidth="1"/>
    <col min="14366" max="14366" width="12.42578125" style="3" customWidth="1"/>
    <col min="14367" max="14400" width="0" style="3" hidden="1" customWidth="1"/>
    <col min="14401" max="14580" width="11.42578125" style="3"/>
    <col min="14581" max="14581" width="5" style="3" bestFit="1" customWidth="1"/>
    <col min="14582" max="14582" width="24.140625" style="3" bestFit="1" customWidth="1"/>
    <col min="14583" max="14583" width="14" style="3" bestFit="1" customWidth="1"/>
    <col min="14584" max="14584" width="14.28515625" style="3" customWidth="1"/>
    <col min="14585" max="14586" width="11.7109375" style="3" customWidth="1"/>
    <col min="14587" max="14588" width="11.7109375" style="3" bestFit="1" customWidth="1"/>
    <col min="14589" max="14589" width="11.7109375" style="3" customWidth="1"/>
    <col min="14590" max="14590" width="9.7109375" style="3" customWidth="1"/>
    <col min="14591" max="14591" width="10.5703125" style="3" customWidth="1"/>
    <col min="14592" max="14592" width="11.140625" style="3" customWidth="1"/>
    <col min="14593" max="14593" width="9.7109375" style="3" customWidth="1"/>
    <col min="14594" max="14594" width="10" style="3" customWidth="1"/>
    <col min="14595" max="14595" width="10.7109375" style="3" customWidth="1"/>
    <col min="14596" max="14597" width="9.7109375" style="3" customWidth="1"/>
    <col min="14598" max="14598" width="10.7109375" style="3" customWidth="1"/>
    <col min="14599" max="14599" width="10.140625" style="3" customWidth="1"/>
    <col min="14600" max="14600" width="10.7109375" style="3" customWidth="1"/>
    <col min="14601" max="14601" width="11.42578125" style="3" customWidth="1"/>
    <col min="14602" max="14602" width="12.28515625" style="3" customWidth="1"/>
    <col min="14603" max="14603" width="11" style="3" customWidth="1"/>
    <col min="14604" max="14604" width="8.140625" style="3" customWidth="1"/>
    <col min="14605" max="14605" width="11.28515625" style="3" customWidth="1"/>
    <col min="14606" max="14608" width="12.42578125" style="3" customWidth="1"/>
    <col min="14609" max="14609" width="9.28515625" style="3" customWidth="1"/>
    <col min="14610" max="14610" width="11.42578125" style="3" customWidth="1"/>
    <col min="14611" max="14611" width="10.28515625" style="3" customWidth="1"/>
    <col min="14612" max="14612" width="8.28515625" style="3" customWidth="1"/>
    <col min="14613" max="14613" width="10.5703125" style="3" customWidth="1"/>
    <col min="14614" max="14614" width="11.7109375" style="3" customWidth="1"/>
    <col min="14615" max="14615" width="8.85546875" style="3" customWidth="1"/>
    <col min="14616" max="14616" width="10.42578125" style="3" customWidth="1"/>
    <col min="14617" max="14618" width="9" style="3" customWidth="1"/>
    <col min="14619" max="14619" width="9.7109375" style="3" customWidth="1"/>
    <col min="14620" max="14621" width="9" style="3" customWidth="1"/>
    <col min="14622" max="14622" width="12.42578125" style="3" customWidth="1"/>
    <col min="14623" max="14656" width="0" style="3" hidden="1" customWidth="1"/>
    <col min="14657" max="14836" width="11.42578125" style="3"/>
    <col min="14837" max="14837" width="5" style="3" bestFit="1" customWidth="1"/>
    <col min="14838" max="14838" width="24.140625" style="3" bestFit="1" customWidth="1"/>
    <col min="14839" max="14839" width="14" style="3" bestFit="1" customWidth="1"/>
    <col min="14840" max="14840" width="14.28515625" style="3" customWidth="1"/>
    <col min="14841" max="14842" width="11.7109375" style="3" customWidth="1"/>
    <col min="14843" max="14844" width="11.7109375" style="3" bestFit="1" customWidth="1"/>
    <col min="14845" max="14845" width="11.7109375" style="3" customWidth="1"/>
    <col min="14846" max="14846" width="9.7109375" style="3" customWidth="1"/>
    <col min="14847" max="14847" width="10.5703125" style="3" customWidth="1"/>
    <col min="14848" max="14848" width="11.140625" style="3" customWidth="1"/>
    <col min="14849" max="14849" width="9.7109375" style="3" customWidth="1"/>
    <col min="14850" max="14850" width="10" style="3" customWidth="1"/>
    <col min="14851" max="14851" width="10.7109375" style="3" customWidth="1"/>
    <col min="14852" max="14853" width="9.7109375" style="3" customWidth="1"/>
    <col min="14854" max="14854" width="10.7109375" style="3" customWidth="1"/>
    <col min="14855" max="14855" width="10.140625" style="3" customWidth="1"/>
    <col min="14856" max="14856" width="10.7109375" style="3" customWidth="1"/>
    <col min="14857" max="14857" width="11.42578125" style="3" customWidth="1"/>
    <col min="14858" max="14858" width="12.28515625" style="3" customWidth="1"/>
    <col min="14859" max="14859" width="11" style="3" customWidth="1"/>
    <col min="14860" max="14860" width="8.140625" style="3" customWidth="1"/>
    <col min="14861" max="14861" width="11.28515625" style="3" customWidth="1"/>
    <col min="14862" max="14864" width="12.42578125" style="3" customWidth="1"/>
    <col min="14865" max="14865" width="9.28515625" style="3" customWidth="1"/>
    <col min="14866" max="14866" width="11.42578125" style="3" customWidth="1"/>
    <col min="14867" max="14867" width="10.28515625" style="3" customWidth="1"/>
    <col min="14868" max="14868" width="8.28515625" style="3" customWidth="1"/>
    <col min="14869" max="14869" width="10.5703125" style="3" customWidth="1"/>
    <col min="14870" max="14870" width="11.7109375" style="3" customWidth="1"/>
    <col min="14871" max="14871" width="8.85546875" style="3" customWidth="1"/>
    <col min="14872" max="14872" width="10.42578125" style="3" customWidth="1"/>
    <col min="14873" max="14874" width="9" style="3" customWidth="1"/>
    <col min="14875" max="14875" width="9.7109375" style="3" customWidth="1"/>
    <col min="14876" max="14877" width="9" style="3" customWidth="1"/>
    <col min="14878" max="14878" width="12.42578125" style="3" customWidth="1"/>
    <col min="14879" max="14912" width="0" style="3" hidden="1" customWidth="1"/>
    <col min="14913" max="15092" width="11.42578125" style="3"/>
    <col min="15093" max="15093" width="5" style="3" bestFit="1" customWidth="1"/>
    <col min="15094" max="15094" width="24.140625" style="3" bestFit="1" customWidth="1"/>
    <col min="15095" max="15095" width="14" style="3" bestFit="1" customWidth="1"/>
    <col min="15096" max="15096" width="14.28515625" style="3" customWidth="1"/>
    <col min="15097" max="15098" width="11.7109375" style="3" customWidth="1"/>
    <col min="15099" max="15100" width="11.7109375" style="3" bestFit="1" customWidth="1"/>
    <col min="15101" max="15101" width="11.7109375" style="3" customWidth="1"/>
    <col min="15102" max="15102" width="9.7109375" style="3" customWidth="1"/>
    <col min="15103" max="15103" width="10.5703125" style="3" customWidth="1"/>
    <col min="15104" max="15104" width="11.140625" style="3" customWidth="1"/>
    <col min="15105" max="15105" width="9.7109375" style="3" customWidth="1"/>
    <col min="15106" max="15106" width="10" style="3" customWidth="1"/>
    <col min="15107" max="15107" width="10.7109375" style="3" customWidth="1"/>
    <col min="15108" max="15109" width="9.7109375" style="3" customWidth="1"/>
    <col min="15110" max="15110" width="10.7109375" style="3" customWidth="1"/>
    <col min="15111" max="15111" width="10.140625" style="3" customWidth="1"/>
    <col min="15112" max="15112" width="10.7109375" style="3" customWidth="1"/>
    <col min="15113" max="15113" width="11.42578125" style="3" customWidth="1"/>
    <col min="15114" max="15114" width="12.28515625" style="3" customWidth="1"/>
    <col min="15115" max="15115" width="11" style="3" customWidth="1"/>
    <col min="15116" max="15116" width="8.140625" style="3" customWidth="1"/>
    <col min="15117" max="15117" width="11.28515625" style="3" customWidth="1"/>
    <col min="15118" max="15120" width="12.42578125" style="3" customWidth="1"/>
    <col min="15121" max="15121" width="9.28515625" style="3" customWidth="1"/>
    <col min="15122" max="15122" width="11.42578125" style="3" customWidth="1"/>
    <col min="15123" max="15123" width="10.28515625" style="3" customWidth="1"/>
    <col min="15124" max="15124" width="8.28515625" style="3" customWidth="1"/>
    <col min="15125" max="15125" width="10.5703125" style="3" customWidth="1"/>
    <col min="15126" max="15126" width="11.7109375" style="3" customWidth="1"/>
    <col min="15127" max="15127" width="8.85546875" style="3" customWidth="1"/>
    <col min="15128" max="15128" width="10.42578125" style="3" customWidth="1"/>
    <col min="15129" max="15130" width="9" style="3" customWidth="1"/>
    <col min="15131" max="15131" width="9.7109375" style="3" customWidth="1"/>
    <col min="15132" max="15133" width="9" style="3" customWidth="1"/>
    <col min="15134" max="15134" width="12.42578125" style="3" customWidth="1"/>
    <col min="15135" max="15168" width="0" style="3" hidden="1" customWidth="1"/>
    <col min="15169" max="15348" width="11.42578125" style="3"/>
    <col min="15349" max="15349" width="5" style="3" bestFit="1" customWidth="1"/>
    <col min="15350" max="15350" width="24.140625" style="3" bestFit="1" customWidth="1"/>
    <col min="15351" max="15351" width="14" style="3" bestFit="1" customWidth="1"/>
    <col min="15352" max="15352" width="14.28515625" style="3" customWidth="1"/>
    <col min="15353" max="15354" width="11.7109375" style="3" customWidth="1"/>
    <col min="15355" max="15356" width="11.7109375" style="3" bestFit="1" customWidth="1"/>
    <col min="15357" max="15357" width="11.7109375" style="3" customWidth="1"/>
    <col min="15358" max="15358" width="9.7109375" style="3" customWidth="1"/>
    <col min="15359" max="15359" width="10.5703125" style="3" customWidth="1"/>
    <col min="15360" max="15360" width="11.140625" style="3" customWidth="1"/>
    <col min="15361" max="15361" width="9.7109375" style="3" customWidth="1"/>
    <col min="15362" max="15362" width="10" style="3" customWidth="1"/>
    <col min="15363" max="15363" width="10.7109375" style="3" customWidth="1"/>
    <col min="15364" max="15365" width="9.7109375" style="3" customWidth="1"/>
    <col min="15366" max="15366" width="10.7109375" style="3" customWidth="1"/>
    <col min="15367" max="15367" width="10.140625" style="3" customWidth="1"/>
    <col min="15368" max="15368" width="10.7109375" style="3" customWidth="1"/>
    <col min="15369" max="15369" width="11.42578125" style="3" customWidth="1"/>
    <col min="15370" max="15370" width="12.28515625" style="3" customWidth="1"/>
    <col min="15371" max="15371" width="11" style="3" customWidth="1"/>
    <col min="15372" max="15372" width="8.140625" style="3" customWidth="1"/>
    <col min="15373" max="15373" width="11.28515625" style="3" customWidth="1"/>
    <col min="15374" max="15376" width="12.42578125" style="3" customWidth="1"/>
    <col min="15377" max="15377" width="9.28515625" style="3" customWidth="1"/>
    <col min="15378" max="15378" width="11.42578125" style="3" customWidth="1"/>
    <col min="15379" max="15379" width="10.28515625" style="3" customWidth="1"/>
    <col min="15380" max="15380" width="8.28515625" style="3" customWidth="1"/>
    <col min="15381" max="15381" width="10.5703125" style="3" customWidth="1"/>
    <col min="15382" max="15382" width="11.7109375" style="3" customWidth="1"/>
    <col min="15383" max="15383" width="8.85546875" style="3" customWidth="1"/>
    <col min="15384" max="15384" width="10.42578125" style="3" customWidth="1"/>
    <col min="15385" max="15386" width="9" style="3" customWidth="1"/>
    <col min="15387" max="15387" width="9.7109375" style="3" customWidth="1"/>
    <col min="15388" max="15389" width="9" style="3" customWidth="1"/>
    <col min="15390" max="15390" width="12.42578125" style="3" customWidth="1"/>
    <col min="15391" max="15424" width="0" style="3" hidden="1" customWidth="1"/>
    <col min="15425" max="15604" width="11.42578125" style="3"/>
    <col min="15605" max="15605" width="5" style="3" bestFit="1" customWidth="1"/>
    <col min="15606" max="15606" width="24.140625" style="3" bestFit="1" customWidth="1"/>
    <col min="15607" max="15607" width="14" style="3" bestFit="1" customWidth="1"/>
    <col min="15608" max="15608" width="14.28515625" style="3" customWidth="1"/>
    <col min="15609" max="15610" width="11.7109375" style="3" customWidth="1"/>
    <col min="15611" max="15612" width="11.7109375" style="3" bestFit="1" customWidth="1"/>
    <col min="15613" max="15613" width="11.7109375" style="3" customWidth="1"/>
    <col min="15614" max="15614" width="9.7109375" style="3" customWidth="1"/>
    <col min="15615" max="15615" width="10.5703125" style="3" customWidth="1"/>
    <col min="15616" max="15616" width="11.140625" style="3" customWidth="1"/>
    <col min="15617" max="15617" width="9.7109375" style="3" customWidth="1"/>
    <col min="15618" max="15618" width="10" style="3" customWidth="1"/>
    <col min="15619" max="15619" width="10.7109375" style="3" customWidth="1"/>
    <col min="15620" max="15621" width="9.7109375" style="3" customWidth="1"/>
    <col min="15622" max="15622" width="10.7109375" style="3" customWidth="1"/>
    <col min="15623" max="15623" width="10.140625" style="3" customWidth="1"/>
    <col min="15624" max="15624" width="10.7109375" style="3" customWidth="1"/>
    <col min="15625" max="15625" width="11.42578125" style="3" customWidth="1"/>
    <col min="15626" max="15626" width="12.28515625" style="3" customWidth="1"/>
    <col min="15627" max="15627" width="11" style="3" customWidth="1"/>
    <col min="15628" max="15628" width="8.140625" style="3" customWidth="1"/>
    <col min="15629" max="15629" width="11.28515625" style="3" customWidth="1"/>
    <col min="15630" max="15632" width="12.42578125" style="3" customWidth="1"/>
    <col min="15633" max="15633" width="9.28515625" style="3" customWidth="1"/>
    <col min="15634" max="15634" width="11.42578125" style="3" customWidth="1"/>
    <col min="15635" max="15635" width="10.28515625" style="3" customWidth="1"/>
    <col min="15636" max="15636" width="8.28515625" style="3" customWidth="1"/>
    <col min="15637" max="15637" width="10.5703125" style="3" customWidth="1"/>
    <col min="15638" max="15638" width="11.7109375" style="3" customWidth="1"/>
    <col min="15639" max="15639" width="8.85546875" style="3" customWidth="1"/>
    <col min="15640" max="15640" width="10.42578125" style="3" customWidth="1"/>
    <col min="15641" max="15642" width="9" style="3" customWidth="1"/>
    <col min="15643" max="15643" width="9.7109375" style="3" customWidth="1"/>
    <col min="15644" max="15645" width="9" style="3" customWidth="1"/>
    <col min="15646" max="15646" width="12.42578125" style="3" customWidth="1"/>
    <col min="15647" max="15680" width="0" style="3" hidden="1" customWidth="1"/>
    <col min="15681" max="15860" width="11.42578125" style="3"/>
    <col min="15861" max="15861" width="5" style="3" bestFit="1" customWidth="1"/>
    <col min="15862" max="15862" width="24.140625" style="3" bestFit="1" customWidth="1"/>
    <col min="15863" max="15863" width="14" style="3" bestFit="1" customWidth="1"/>
    <col min="15864" max="15864" width="14.28515625" style="3" customWidth="1"/>
    <col min="15865" max="15866" width="11.7109375" style="3" customWidth="1"/>
    <col min="15867" max="15868" width="11.7109375" style="3" bestFit="1" customWidth="1"/>
    <col min="15869" max="15869" width="11.7109375" style="3" customWidth="1"/>
    <col min="15870" max="15870" width="9.7109375" style="3" customWidth="1"/>
    <col min="15871" max="15871" width="10.5703125" style="3" customWidth="1"/>
    <col min="15872" max="15872" width="11.140625" style="3" customWidth="1"/>
    <col min="15873" max="15873" width="9.7109375" style="3" customWidth="1"/>
    <col min="15874" max="15874" width="10" style="3" customWidth="1"/>
    <col min="15875" max="15875" width="10.7109375" style="3" customWidth="1"/>
    <col min="15876" max="15877" width="9.7109375" style="3" customWidth="1"/>
    <col min="15878" max="15878" width="10.7109375" style="3" customWidth="1"/>
    <col min="15879" max="15879" width="10.140625" style="3" customWidth="1"/>
    <col min="15880" max="15880" width="10.7109375" style="3" customWidth="1"/>
    <col min="15881" max="15881" width="11.42578125" style="3" customWidth="1"/>
    <col min="15882" max="15882" width="12.28515625" style="3" customWidth="1"/>
    <col min="15883" max="15883" width="11" style="3" customWidth="1"/>
    <col min="15884" max="15884" width="8.140625" style="3" customWidth="1"/>
    <col min="15885" max="15885" width="11.28515625" style="3" customWidth="1"/>
    <col min="15886" max="15888" width="12.42578125" style="3" customWidth="1"/>
    <col min="15889" max="15889" width="9.28515625" style="3" customWidth="1"/>
    <col min="15890" max="15890" width="11.42578125" style="3" customWidth="1"/>
    <col min="15891" max="15891" width="10.28515625" style="3" customWidth="1"/>
    <col min="15892" max="15892" width="8.28515625" style="3" customWidth="1"/>
    <col min="15893" max="15893" width="10.5703125" style="3" customWidth="1"/>
    <col min="15894" max="15894" width="11.7109375" style="3" customWidth="1"/>
    <col min="15895" max="15895" width="8.85546875" style="3" customWidth="1"/>
    <col min="15896" max="15896" width="10.42578125" style="3" customWidth="1"/>
    <col min="15897" max="15898" width="9" style="3" customWidth="1"/>
    <col min="15899" max="15899" width="9.7109375" style="3" customWidth="1"/>
    <col min="15900" max="15901" width="9" style="3" customWidth="1"/>
    <col min="15902" max="15902" width="12.42578125" style="3" customWidth="1"/>
    <col min="15903" max="15936" width="0" style="3" hidden="1" customWidth="1"/>
    <col min="15937" max="16116" width="11.42578125" style="3"/>
    <col min="16117" max="16117" width="5" style="3" bestFit="1" customWidth="1"/>
    <col min="16118" max="16118" width="24.140625" style="3" bestFit="1" customWidth="1"/>
    <col min="16119" max="16119" width="14" style="3" bestFit="1" customWidth="1"/>
    <col min="16120" max="16120" width="14.28515625" style="3" customWidth="1"/>
    <col min="16121" max="16122" width="11.7109375" style="3" customWidth="1"/>
    <col min="16123" max="16124" width="11.7109375" style="3" bestFit="1" customWidth="1"/>
    <col min="16125" max="16125" width="11.7109375" style="3" customWidth="1"/>
    <col min="16126" max="16126" width="9.7109375" style="3" customWidth="1"/>
    <col min="16127" max="16127" width="10.5703125" style="3" customWidth="1"/>
    <col min="16128" max="16128" width="11.140625" style="3" customWidth="1"/>
    <col min="16129" max="16129" width="9.7109375" style="3" customWidth="1"/>
    <col min="16130" max="16130" width="10" style="3" customWidth="1"/>
    <col min="16131" max="16131" width="10.7109375" style="3" customWidth="1"/>
    <col min="16132" max="16133" width="9.7109375" style="3" customWidth="1"/>
    <col min="16134" max="16134" width="10.7109375" style="3" customWidth="1"/>
    <col min="16135" max="16135" width="10.140625" style="3" customWidth="1"/>
    <col min="16136" max="16136" width="10.7109375" style="3" customWidth="1"/>
    <col min="16137" max="16137" width="11.42578125" style="3" customWidth="1"/>
    <col min="16138" max="16138" width="12.28515625" style="3" customWidth="1"/>
    <col min="16139" max="16139" width="11" style="3" customWidth="1"/>
    <col min="16140" max="16140" width="8.140625" style="3" customWidth="1"/>
    <col min="16141" max="16141" width="11.28515625" style="3" customWidth="1"/>
    <col min="16142" max="16144" width="12.42578125" style="3" customWidth="1"/>
    <col min="16145" max="16145" width="9.28515625" style="3" customWidth="1"/>
    <col min="16146" max="16146" width="11.42578125" style="3" customWidth="1"/>
    <col min="16147" max="16147" width="10.28515625" style="3" customWidth="1"/>
    <col min="16148" max="16148" width="8.28515625" style="3" customWidth="1"/>
    <col min="16149" max="16149" width="10.5703125" style="3" customWidth="1"/>
    <col min="16150" max="16150" width="11.7109375" style="3" customWidth="1"/>
    <col min="16151" max="16151" width="8.85546875" style="3" customWidth="1"/>
    <col min="16152" max="16152" width="10.42578125" style="3" customWidth="1"/>
    <col min="16153" max="16154" width="9" style="3" customWidth="1"/>
    <col min="16155" max="16155" width="9.7109375" style="3" customWidth="1"/>
    <col min="16156" max="16157" width="9" style="3" customWidth="1"/>
    <col min="16158" max="16158" width="12.42578125" style="3" customWidth="1"/>
    <col min="16159" max="16192" width="0" style="3" hidden="1" customWidth="1"/>
    <col min="16193" max="16384" width="11.42578125" style="3"/>
  </cols>
  <sheetData>
    <row r="1" spans="1:67" x14ac:dyDescent="0.2">
      <c r="B1" s="2"/>
      <c r="D1" s="4"/>
      <c r="F1" s="4"/>
      <c r="G1" s="6" t="s">
        <v>0</v>
      </c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">
      <c r="B2" s="9"/>
      <c r="I2" s="8">
        <v>937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50.1" customHeight="1" x14ac:dyDescent="0.2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">
        <v>42</v>
      </c>
      <c r="AS3" s="15" t="s">
        <v>43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897.88000000000011</v>
      </c>
      <c r="H6" s="20">
        <f t="shared" si="1"/>
        <v>90.940000000000055</v>
      </c>
      <c r="I6" s="21">
        <f t="shared" ref="I6:I69" ca="1" si="3">OFFSET(INDIRECT(ADDRESS(1,MATCH($I$2,$A$1:$BN$1,0))),ROW()-1,0)</f>
        <v>684</v>
      </c>
      <c r="J6" s="22">
        <v>684</v>
      </c>
      <c r="K6" s="22">
        <v>600</v>
      </c>
      <c r="L6" s="22">
        <v>0</v>
      </c>
      <c r="M6" s="22">
        <v>100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700</v>
      </c>
    </row>
    <row r="7" spans="1:67" x14ac:dyDescent="0.2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2007.13</v>
      </c>
      <c r="H8" s="20">
        <f t="shared" si="1"/>
        <v>1103.56</v>
      </c>
      <c r="I8" s="21">
        <f t="shared" ca="1" si="3"/>
        <v>200</v>
      </c>
      <c r="J8" s="22">
        <v>200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462.31999999999994</v>
      </c>
      <c r="H16" s="20">
        <f t="shared" si="1"/>
        <v>681.16</v>
      </c>
      <c r="I16" s="21">
        <f t="shared" ca="1" si="3"/>
        <v>900</v>
      </c>
      <c r="J16" s="22">
        <v>900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0</v>
      </c>
    </row>
    <row r="17" spans="1:67" x14ac:dyDescent="0.2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170.01</v>
      </c>
      <c r="I23" s="21">
        <f t="shared" ca="1" si="3"/>
        <v>107.03</v>
      </c>
      <c r="J23" s="22">
        <v>107.03</v>
      </c>
      <c r="K23" s="22">
        <v>0</v>
      </c>
      <c r="L23" s="22">
        <v>300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300</v>
      </c>
    </row>
    <row r="24" spans="1:67" x14ac:dyDescent="0.2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0</v>
      </c>
      <c r="H28" s="20">
        <f t="shared" si="1"/>
        <v>704.19</v>
      </c>
      <c r="I28" s="21">
        <f t="shared" ca="1" si="3"/>
        <v>1408.37</v>
      </c>
      <c r="J28" s="22">
        <v>1408.37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0</v>
      </c>
      <c r="H30" s="20">
        <f t="shared" si="1"/>
        <v>764.14</v>
      </c>
      <c r="I30" s="21">
        <f t="shared" ca="1" si="3"/>
        <v>1528.28</v>
      </c>
      <c r="J30" s="22">
        <v>1528.28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228.53999999999996</v>
      </c>
      <c r="H32" s="20">
        <f t="shared" si="1"/>
        <v>0</v>
      </c>
      <c r="I32" s="21">
        <f t="shared" ca="1" si="3"/>
        <v>500</v>
      </c>
      <c r="J32" s="22">
        <v>500</v>
      </c>
      <c r="K32" s="22">
        <v>0</v>
      </c>
      <c r="L32" s="22">
        <v>0</v>
      </c>
      <c r="M32" s="22">
        <v>0</v>
      </c>
      <c r="N32" s="22">
        <v>364.27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364.27</v>
      </c>
    </row>
    <row r="33" spans="1:67" x14ac:dyDescent="0.2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308.77999999999997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0</v>
      </c>
    </row>
    <row r="36" spans="1:67" x14ac:dyDescent="0.2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955.08999999999992</v>
      </c>
      <c r="H38" s="20">
        <f t="shared" si="1"/>
        <v>427.53999999999996</v>
      </c>
      <c r="I38" s="21">
        <f t="shared" ca="1" si="3"/>
        <v>500</v>
      </c>
      <c r="J38" s="22">
        <v>500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-6.5800000000001546</v>
      </c>
      <c r="H39" s="20">
        <f t="shared" si="1"/>
        <v>659.16</v>
      </c>
      <c r="I39" s="21">
        <f t="shared" ca="1" si="3"/>
        <v>1324.9</v>
      </c>
      <c r="J39" s="22">
        <v>1324.9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1774.96</v>
      </c>
      <c r="H40" s="20">
        <f t="shared" si="1"/>
        <v>887.48</v>
      </c>
      <c r="I40" s="21">
        <f t="shared" ca="1" si="3"/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1190.2</v>
      </c>
      <c r="H41" s="20">
        <f t="shared" si="1"/>
        <v>645.1</v>
      </c>
      <c r="I41" s="21">
        <f t="shared" ca="1" si="3"/>
        <v>500</v>
      </c>
      <c r="J41" s="22">
        <v>500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426.77</v>
      </c>
      <c r="H44" s="20">
        <f t="shared" si="1"/>
        <v>763.39</v>
      </c>
      <c r="I44" s="21">
        <f t="shared" ca="1" si="3"/>
        <v>1100</v>
      </c>
      <c r="J44" s="22">
        <v>1100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295.64</v>
      </c>
      <c r="H46" s="20">
        <f t="shared" si="1"/>
        <v>447.82</v>
      </c>
      <c r="I46" s="21">
        <f t="shared" ca="1" si="3"/>
        <v>600</v>
      </c>
      <c r="J46" s="22">
        <v>600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448.92000000000007</v>
      </c>
      <c r="H50" s="20">
        <f t="shared" si="1"/>
        <v>307.79000000000002</v>
      </c>
      <c r="I50" s="21">
        <f t="shared" ca="1" si="3"/>
        <v>166.66</v>
      </c>
      <c r="J50" s="22">
        <v>166.66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343.42</v>
      </c>
      <c r="H53" s="20">
        <f t="shared" si="1"/>
        <v>43.430000000000007</v>
      </c>
      <c r="I53" s="21">
        <f t="shared" ca="1" si="3"/>
        <v>343.43</v>
      </c>
      <c r="J53" s="22">
        <v>343.43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490.53999999999996</v>
      </c>
      <c r="H56" s="20">
        <f t="shared" si="1"/>
        <v>370.27</v>
      </c>
      <c r="I56" s="21">
        <f t="shared" ca="1" si="3"/>
        <v>250</v>
      </c>
      <c r="J56" s="22">
        <v>250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678.29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100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100</v>
      </c>
    </row>
    <row r="66" spans="1:67" x14ac:dyDescent="0.2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810.31</v>
      </c>
      <c r="H67" s="20">
        <f t="shared" si="1"/>
        <v>160.16000000000003</v>
      </c>
      <c r="I67" s="21">
        <f t="shared" ca="1" si="3"/>
        <v>110</v>
      </c>
      <c r="J67" s="22">
        <v>110</v>
      </c>
      <c r="K67" s="22">
        <v>0</v>
      </c>
      <c r="L67" s="22">
        <v>300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300</v>
      </c>
    </row>
    <row r="68" spans="1:67" x14ac:dyDescent="0.2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298.77</v>
      </c>
      <c r="I74" s="21">
        <f t="shared" ca="1" si="9"/>
        <v>797.54</v>
      </c>
      <c r="J74" s="22">
        <v>797.54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100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100</v>
      </c>
    </row>
    <row r="75" spans="1:67" x14ac:dyDescent="0.2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948.16000000000008</v>
      </c>
      <c r="H75" s="20">
        <f t="shared" si="7"/>
        <v>574.08000000000004</v>
      </c>
      <c r="I75" s="21">
        <f t="shared" ca="1" si="9"/>
        <v>200</v>
      </c>
      <c r="J75" s="22">
        <v>200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991.2</v>
      </c>
      <c r="I80" s="21">
        <f t="shared" ca="1" si="9"/>
        <v>2582.4</v>
      </c>
      <c r="J80" s="22">
        <v>2582.4</v>
      </c>
      <c r="K80" s="22">
        <v>300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300</v>
      </c>
    </row>
    <row r="81" spans="1:67" x14ac:dyDescent="0.2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-159.26999999999998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700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900</v>
      </c>
    </row>
    <row r="82" spans="1:67" x14ac:dyDescent="0.2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37.789999999999964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257.45999999999998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300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557.46</v>
      </c>
    </row>
    <row r="84" spans="1:67" x14ac:dyDescent="0.2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1014.24</v>
      </c>
      <c r="H87" s="20">
        <f t="shared" si="7"/>
        <v>-898.43999999999994</v>
      </c>
      <c r="I87" s="21">
        <f t="shared" ca="1" si="9"/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1000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1405.56</v>
      </c>
    </row>
    <row r="88" spans="1:67" x14ac:dyDescent="0.2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19.230000000000018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150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450</v>
      </c>
    </row>
    <row r="89" spans="1:67" x14ac:dyDescent="0.2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372.86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271</v>
      </c>
    </row>
    <row r="94" spans="1:67" x14ac:dyDescent="0.2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34.620000000000005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280.56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395.56</v>
      </c>
    </row>
    <row r="96" spans="1:67" x14ac:dyDescent="0.2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0</v>
      </c>
      <c r="H96" s="20">
        <f t="shared" si="7"/>
        <v>183.39</v>
      </c>
      <c r="I96" s="21">
        <f t="shared" ca="1" si="9"/>
        <v>766.79</v>
      </c>
      <c r="J96" s="22">
        <v>766.79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762.31</v>
      </c>
      <c r="H98" s="20">
        <f t="shared" si="7"/>
        <v>131.16000000000003</v>
      </c>
      <c r="I98" s="21">
        <f t="shared" ca="1" si="9"/>
        <v>100</v>
      </c>
      <c r="J98" s="22">
        <v>100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369.80999999999995</v>
      </c>
      <c r="H100" s="20">
        <f t="shared" si="7"/>
        <v>284.91000000000003</v>
      </c>
      <c r="I100" s="21">
        <f t="shared" ca="1" si="9"/>
        <v>200</v>
      </c>
      <c r="J100" s="22">
        <v>200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99.95999999999998</v>
      </c>
      <c r="H101" s="20">
        <f t="shared" si="7"/>
        <v>0</v>
      </c>
      <c r="I101" s="21">
        <f t="shared" ca="1" si="9"/>
        <v>346.67</v>
      </c>
      <c r="J101" s="22">
        <v>346.67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123.32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100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223.32</v>
      </c>
    </row>
    <row r="102" spans="1:67" x14ac:dyDescent="0.2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0</v>
      </c>
      <c r="H102" s="20">
        <f t="shared" si="7"/>
        <v>1156.43</v>
      </c>
      <c r="I102" s="21">
        <f t="shared" ca="1" si="9"/>
        <v>2312.87</v>
      </c>
      <c r="J102" s="22">
        <v>2312.87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1223.8699999999999</v>
      </c>
      <c r="I104" s="21">
        <f t="shared" ca="1" si="9"/>
        <v>2587.7399999999998</v>
      </c>
      <c r="J104" s="22">
        <v>2587.7399999999998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70</v>
      </c>
    </row>
    <row r="105" spans="1:67" x14ac:dyDescent="0.2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0</v>
      </c>
      <c r="H107" s="20">
        <f t="shared" si="7"/>
        <v>811.12</v>
      </c>
      <c r="I107" s="21">
        <f t="shared" ca="1" si="9"/>
        <v>1622.23</v>
      </c>
      <c r="J107" s="22">
        <v>1622.23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0</v>
      </c>
      <c r="H108" s="20">
        <f t="shared" si="7"/>
        <v>503.12</v>
      </c>
      <c r="I108" s="21">
        <f t="shared" ca="1" si="9"/>
        <v>1206.25</v>
      </c>
      <c r="J108" s="22">
        <v>1206.25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100</v>
      </c>
    </row>
    <row r="109" spans="1:67" x14ac:dyDescent="0.2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443.01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70</v>
      </c>
    </row>
    <row r="110" spans="1:67" x14ac:dyDescent="0.2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75</v>
      </c>
      <c r="H114" s="20">
        <f t="shared" si="7"/>
        <v>318.37</v>
      </c>
      <c r="I114" s="21">
        <f t="shared" ca="1" si="9"/>
        <v>711.75</v>
      </c>
      <c r="J114" s="22">
        <v>711.75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134.44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129.13999999999999</v>
      </c>
      <c r="T117" s="22">
        <v>100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229.14</v>
      </c>
    </row>
    <row r="118" spans="1:67" x14ac:dyDescent="0.2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372.71999999999997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473.19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473.19</v>
      </c>
    </row>
    <row r="121" spans="1:67" x14ac:dyDescent="0.2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408.71999999999997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458.33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458.33</v>
      </c>
    </row>
    <row r="122" spans="1:67" x14ac:dyDescent="0.2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1326.95</v>
      </c>
      <c r="H122" s="20">
        <f t="shared" si="7"/>
        <v>663.48</v>
      </c>
      <c r="I122" s="21">
        <f t="shared" ca="1" si="9"/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502.81999999999994</v>
      </c>
      <c r="H123" s="20">
        <f t="shared" si="7"/>
        <v>651.41</v>
      </c>
      <c r="I123" s="21">
        <f t="shared" ca="1" si="9"/>
        <v>800</v>
      </c>
      <c r="J123" s="22">
        <v>800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2272.56</v>
      </c>
      <c r="H124" s="20">
        <f t="shared" si="7"/>
        <v>1136.28</v>
      </c>
      <c r="I124" s="21">
        <f t="shared" ca="1" si="9"/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-240.59000000000015</v>
      </c>
      <c r="H125" s="20">
        <f t="shared" si="7"/>
        <v>481.23</v>
      </c>
      <c r="I125" s="21">
        <f t="shared" ca="1" si="9"/>
        <v>1203.0500000000002</v>
      </c>
      <c r="J125" s="22">
        <v>1203.0500000000002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1068.98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300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300</v>
      </c>
    </row>
    <row r="137" spans="1:67" x14ac:dyDescent="0.2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929.32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50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50</v>
      </c>
    </row>
    <row r="138" spans="1:67" x14ac:dyDescent="0.2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0</v>
      </c>
      <c r="H139" s="20">
        <f t="shared" si="12"/>
        <v>188.38</v>
      </c>
      <c r="I139" s="21">
        <f t="shared" ca="1" si="15"/>
        <v>1576.77</v>
      </c>
      <c r="J139" s="22">
        <v>1576.77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293.34000000000003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300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350</v>
      </c>
    </row>
    <row r="141" spans="1:67" x14ac:dyDescent="0.2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310.19000000000005</v>
      </c>
      <c r="H141" s="20">
        <f t="shared" si="12"/>
        <v>451.6</v>
      </c>
      <c r="I141" s="21">
        <f t="shared" ca="1" si="15"/>
        <v>593</v>
      </c>
      <c r="J141" s="22">
        <v>593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315.04000000000002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50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50</v>
      </c>
    </row>
    <row r="143" spans="1:67" x14ac:dyDescent="0.2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119.64999999999998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50</v>
      </c>
      <c r="V144" s="22">
        <v>300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350</v>
      </c>
    </row>
    <row r="145" spans="1:67" x14ac:dyDescent="0.2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285.13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50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50</v>
      </c>
    </row>
    <row r="147" spans="1:67" x14ac:dyDescent="0.2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240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240</v>
      </c>
    </row>
    <row r="152" spans="1:67" x14ac:dyDescent="0.2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0</v>
      </c>
      <c r="H154" s="20">
        <f t="shared" si="12"/>
        <v>231.28</v>
      </c>
      <c r="I154" s="21">
        <f t="shared" ca="1" si="15"/>
        <v>462.56</v>
      </c>
      <c r="J154" s="22">
        <v>462.56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55.400000000000006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50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155.41</v>
      </c>
    </row>
    <row r="156" spans="1:67" x14ac:dyDescent="0.2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1877.4</v>
      </c>
      <c r="H158" s="20">
        <f t="shared" si="12"/>
        <v>938.7</v>
      </c>
      <c r="I158" s="21">
        <f t="shared" ca="1" si="15"/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511.82</v>
      </c>
      <c r="H160" s="20">
        <f t="shared" si="12"/>
        <v>511.81</v>
      </c>
      <c r="I160" s="21">
        <f t="shared" ca="1" si="15"/>
        <v>511.81</v>
      </c>
      <c r="J160" s="22">
        <v>511.81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243.33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0</v>
      </c>
    </row>
    <row r="164" spans="1:67" x14ac:dyDescent="0.2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-50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50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390.2</v>
      </c>
    </row>
    <row r="166" spans="1:67" x14ac:dyDescent="0.2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568.41</v>
      </c>
      <c r="H168" s="20">
        <f t="shared" si="12"/>
        <v>309.20999999999998</v>
      </c>
      <c r="I168" s="21">
        <f t="shared" ca="1" si="15"/>
        <v>150</v>
      </c>
      <c r="J168" s="22">
        <v>150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212.53999999999996</v>
      </c>
      <c r="H175" s="20">
        <f t="shared" si="12"/>
        <v>256.27</v>
      </c>
      <c r="I175" s="21">
        <f t="shared" ca="1" si="15"/>
        <v>400</v>
      </c>
      <c r="J175" s="22">
        <v>400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203.99</v>
      </c>
      <c r="H176" s="20">
        <f t="shared" si="12"/>
        <v>203.99</v>
      </c>
      <c r="I176" s="21">
        <f t="shared" ca="1" si="15"/>
        <v>203.99</v>
      </c>
      <c r="J176" s="22">
        <v>203.99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0</v>
      </c>
    </row>
    <row r="177" spans="1:67" x14ac:dyDescent="0.2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0</v>
      </c>
      <c r="H177" s="20">
        <f t="shared" si="12"/>
        <v>250.16</v>
      </c>
      <c r="I177" s="21">
        <f t="shared" ca="1" si="15"/>
        <v>500.32</v>
      </c>
      <c r="J177" s="22">
        <v>500.32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0</v>
      </c>
    </row>
    <row r="178" spans="1:67" x14ac:dyDescent="0.2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102.32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50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50</v>
      </c>
    </row>
    <row r="181" spans="1:67" x14ac:dyDescent="0.2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544.64</v>
      </c>
      <c r="H182" s="20">
        <f t="shared" si="12"/>
        <v>477.76</v>
      </c>
      <c r="I182" s="21">
        <f t="shared" ca="1" si="15"/>
        <v>410.87</v>
      </c>
      <c r="J182" s="22">
        <v>410.87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0</v>
      </c>
      <c r="H183" s="20">
        <f t="shared" si="12"/>
        <v>216.06</v>
      </c>
      <c r="I183" s="21">
        <f t="shared" ca="1" si="15"/>
        <v>432.13</v>
      </c>
      <c r="J183" s="22">
        <v>432.13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179.87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0</v>
      </c>
    </row>
    <row r="187" spans="1:67" x14ac:dyDescent="0.2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93.410000000000025</v>
      </c>
      <c r="H190" s="20">
        <f t="shared" si="12"/>
        <v>121.69999999999999</v>
      </c>
      <c r="I190" s="21">
        <f t="shared" ca="1" si="15"/>
        <v>250</v>
      </c>
      <c r="J190" s="22">
        <v>250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481.49</v>
      </c>
      <c r="H195" s="20">
        <f t="shared" si="18"/>
        <v>275.75</v>
      </c>
      <c r="I195" s="21">
        <f t="shared" ca="1" si="15"/>
        <v>200</v>
      </c>
      <c r="J195" s="22">
        <v>200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65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65</v>
      </c>
    </row>
    <row r="196" spans="1:67" x14ac:dyDescent="0.2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0</v>
      </c>
      <c r="H198" s="20">
        <f t="shared" si="18"/>
        <v>490.40999999999997</v>
      </c>
      <c r="I198" s="21">
        <f t="shared" ref="I198:I261" ca="1" si="21">OFFSET(INDIRECT(ADDRESS(1,MATCH($I$2,$A$1:$BN$1,0))),ROW()-1,0)</f>
        <v>1100.82</v>
      </c>
      <c r="J198" s="22">
        <v>1100.82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60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60</v>
      </c>
    </row>
    <row r="199" spans="1:67" x14ac:dyDescent="0.2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123.26999999999998</v>
      </c>
      <c r="H199" s="20">
        <f t="shared" si="18"/>
        <v>375.26</v>
      </c>
      <c r="I199" s="21">
        <f t="shared" ca="1" si="21"/>
        <v>757.24</v>
      </c>
      <c r="J199" s="22">
        <v>757.24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414.3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65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65</v>
      </c>
    </row>
    <row r="202" spans="1:67" x14ac:dyDescent="0.2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297.99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0</v>
      </c>
    </row>
    <row r="204" spans="1:67" x14ac:dyDescent="0.2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539</v>
      </c>
      <c r="H210" s="20">
        <f t="shared" si="18"/>
        <v>259.5</v>
      </c>
      <c r="I210" s="21">
        <f t="shared" ca="1" si="21"/>
        <v>1100</v>
      </c>
      <c r="J210" s="22">
        <v>1100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315.04000000000002</v>
      </c>
      <c r="H215" s="20">
        <f t="shared" si="18"/>
        <v>290.06</v>
      </c>
      <c r="I215" s="21">
        <f t="shared" ca="1" si="21"/>
        <v>435.07</v>
      </c>
      <c r="J215" s="22">
        <v>435.07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93.519999999999982</v>
      </c>
      <c r="I216" s="21">
        <f t="shared" ca="1" si="21"/>
        <v>787.05</v>
      </c>
      <c r="J216" s="22">
        <v>787.05</v>
      </c>
      <c r="K216" s="22">
        <v>300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300</v>
      </c>
    </row>
    <row r="217" spans="1:67" x14ac:dyDescent="0.2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0</v>
      </c>
      <c r="H217" s="20">
        <f t="shared" si="18"/>
        <v>245.87</v>
      </c>
      <c r="I217" s="21">
        <f t="shared" ca="1" si="21"/>
        <v>631.74</v>
      </c>
      <c r="J217" s="22">
        <v>631.74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70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70</v>
      </c>
    </row>
    <row r="218" spans="1:67" x14ac:dyDescent="0.2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302.01</v>
      </c>
      <c r="H218" s="20">
        <f t="shared" si="18"/>
        <v>191</v>
      </c>
      <c r="I218" s="21">
        <f t="shared" ca="1" si="21"/>
        <v>300</v>
      </c>
      <c r="J218" s="22">
        <v>300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849.61999999999989</v>
      </c>
      <c r="H222" s="20">
        <f t="shared" si="18"/>
        <v>474.80999999999995</v>
      </c>
      <c r="I222" s="21">
        <f t="shared" ca="1" si="21"/>
        <v>200</v>
      </c>
      <c r="J222" s="22">
        <v>200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50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50</v>
      </c>
    </row>
    <row r="223" spans="1:67" x14ac:dyDescent="0.2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477.04999999999995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50</v>
      </c>
    </row>
    <row r="224" spans="1:67" x14ac:dyDescent="0.2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452.4</v>
      </c>
      <c r="H226" s="20">
        <f t="shared" si="18"/>
        <v>226.2</v>
      </c>
      <c r="I226" s="21">
        <f t="shared" ca="1" si="21"/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45</v>
      </c>
      <c r="H227" s="20">
        <f t="shared" si="18"/>
        <v>486.36</v>
      </c>
      <c r="I227" s="21">
        <f t="shared" ca="1" si="21"/>
        <v>927.71</v>
      </c>
      <c r="J227" s="22">
        <v>927.71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878.32</v>
      </c>
      <c r="H229" s="20">
        <f t="shared" si="18"/>
        <v>439.16</v>
      </c>
      <c r="I229" s="21">
        <f t="shared" ca="1" si="21"/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521.76</v>
      </c>
      <c r="H233" s="20">
        <f t="shared" si="18"/>
        <v>285.88</v>
      </c>
      <c r="I233" s="21">
        <f t="shared" ca="1" si="21"/>
        <v>50</v>
      </c>
      <c r="J233" s="22">
        <v>50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181.9</v>
      </c>
      <c r="H239" s="20">
        <f t="shared" si="18"/>
        <v>181.9</v>
      </c>
      <c r="I239" s="21">
        <f t="shared" ca="1" si="21"/>
        <v>181.9</v>
      </c>
      <c r="J239" s="22">
        <v>181.9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497.18</v>
      </c>
      <c r="H242" s="20">
        <f t="shared" si="18"/>
        <v>248.59</v>
      </c>
      <c r="I242" s="21">
        <f t="shared" ca="1" si="21"/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336.73</v>
      </c>
      <c r="H243" s="20">
        <f t="shared" si="18"/>
        <v>178.36</v>
      </c>
      <c r="I243" s="21">
        <f t="shared" ca="1" si="21"/>
        <v>20</v>
      </c>
      <c r="J243" s="22">
        <v>20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802.73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377.76</v>
      </c>
    </row>
    <row r="246" spans="1:67" x14ac:dyDescent="0.2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544.67999999999995</v>
      </c>
      <c r="H247" s="20">
        <f t="shared" si="18"/>
        <v>444.67999999999995</v>
      </c>
      <c r="I247" s="21">
        <f t="shared" ca="1" si="21"/>
        <v>544.67999999999995</v>
      </c>
      <c r="J247" s="22">
        <v>544.67999999999995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-1152.6699999999998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695.1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783.75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1478.85</v>
      </c>
    </row>
    <row r="252" spans="1:67" x14ac:dyDescent="0.2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426.28999999999996</v>
      </c>
      <c r="H254" s="20">
        <f t="shared" si="18"/>
        <v>209.64999999999998</v>
      </c>
      <c r="I254" s="21">
        <f t="shared" ca="1" si="21"/>
        <v>225</v>
      </c>
      <c r="J254" s="22">
        <v>225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116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116</v>
      </c>
    </row>
    <row r="255" spans="1:67" x14ac:dyDescent="0.2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461.35</v>
      </c>
      <c r="H263" s="20">
        <f t="shared" si="24"/>
        <v>183.67000000000002</v>
      </c>
      <c r="I263" s="21">
        <f t="shared" ca="1" si="26"/>
        <v>200</v>
      </c>
      <c r="J263" s="22">
        <v>200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260.33000000000004</v>
      </c>
      <c r="H266" s="20">
        <f t="shared" si="24"/>
        <v>80.160000000000025</v>
      </c>
      <c r="I266" s="21">
        <f t="shared" ca="1" si="26"/>
        <v>300</v>
      </c>
      <c r="J266" s="22">
        <v>300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200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200</v>
      </c>
    </row>
    <row r="267" spans="1:67" x14ac:dyDescent="0.2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107920.49999999997</v>
      </c>
      <c r="H267" s="23">
        <f>SUM(H5:H266)</f>
        <v>111829</v>
      </c>
      <c r="I267" s="23">
        <f ca="1">SUM(I5:I266)</f>
        <v>181965.2900000001</v>
      </c>
      <c r="J267" s="27">
        <f t="shared" si="27"/>
        <v>181965.2900000001</v>
      </c>
      <c r="K267" s="27">
        <f t="shared" si="27"/>
        <v>3920</v>
      </c>
      <c r="L267" s="27">
        <f t="shared" si="27"/>
        <v>1000</v>
      </c>
      <c r="M267" s="27">
        <f t="shared" si="27"/>
        <v>325</v>
      </c>
      <c r="N267" s="27">
        <f t="shared" si="27"/>
        <v>664.27</v>
      </c>
      <c r="O267" s="27">
        <f t="shared" si="27"/>
        <v>0</v>
      </c>
      <c r="P267" s="27">
        <f t="shared" si="27"/>
        <v>1613.02</v>
      </c>
      <c r="Q267" s="27">
        <f t="shared" si="27"/>
        <v>0</v>
      </c>
      <c r="R267" s="27">
        <f t="shared" si="27"/>
        <v>4557.67</v>
      </c>
      <c r="S267" s="27">
        <f t="shared" si="27"/>
        <v>129.13999999999999</v>
      </c>
      <c r="T267" s="27">
        <f t="shared" si="27"/>
        <v>895</v>
      </c>
      <c r="U267" s="27">
        <f t="shared" si="27"/>
        <v>500</v>
      </c>
      <c r="V267" s="27">
        <f t="shared" si="27"/>
        <v>1740</v>
      </c>
      <c r="W267" s="27">
        <f t="shared" si="27"/>
        <v>1223.46</v>
      </c>
      <c r="X267" s="27">
        <f t="shared" si="27"/>
        <v>775</v>
      </c>
      <c r="Y267" s="27">
        <f t="shared" si="27"/>
        <v>150</v>
      </c>
      <c r="Z267" s="27">
        <f t="shared" si="27"/>
        <v>1150.5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100</v>
      </c>
      <c r="AE267" s="27">
        <f t="shared" si="27"/>
        <v>0</v>
      </c>
      <c r="AF267" s="27">
        <f t="shared" si="27"/>
        <v>0</v>
      </c>
      <c r="AG267" s="27">
        <f t="shared" si="27"/>
        <v>2266.9900000000002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1087</v>
      </c>
      <c r="AL267" s="27">
        <f t="shared" si="27"/>
        <v>0</v>
      </c>
      <c r="AM267" s="27">
        <f t="shared" si="27"/>
        <v>0</v>
      </c>
      <c r="AN267" s="27">
        <f t="shared" si="27"/>
        <v>2100</v>
      </c>
      <c r="AO267" s="27">
        <f t="shared" si="27"/>
        <v>500</v>
      </c>
      <c r="AP267" s="27">
        <f t="shared" si="27"/>
        <v>2536.12</v>
      </c>
      <c r="AQ267" s="27">
        <f t="shared" si="27"/>
        <v>1801.5700000000002</v>
      </c>
      <c r="AR267" s="27">
        <f t="shared" si="27"/>
        <v>1154.81</v>
      </c>
      <c r="AS267" s="27">
        <f t="shared" si="27"/>
        <v>200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32934.619999999995</v>
      </c>
    </row>
    <row r="269" spans="1:67" x14ac:dyDescent="0.2">
      <c r="X269" s="5" t="s">
        <v>573</v>
      </c>
    </row>
    <row r="271" spans="1:67" x14ac:dyDescent="0.2">
      <c r="M271" s="5" t="s">
        <v>571</v>
      </c>
    </row>
    <row r="273" spans="1:12" s="5" customFormat="1" x14ac:dyDescent="0.2">
      <c r="A273" s="1"/>
      <c r="B273" s="3"/>
      <c r="C273" s="3"/>
      <c r="J273" s="9"/>
      <c r="L273" s="5" t="s">
        <v>572</v>
      </c>
    </row>
  </sheetData>
  <autoFilter ref="A3:J269" xr:uid="{00000000-0009-0000-0000-000008000000}"/>
  <pageMargins left="0.7" right="0.7" top="0.75" bottom="0.75" header="0.3" footer="0.3"/>
  <pageSetup paperSize="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7"/>
  <dimension ref="A1:BO273"/>
  <sheetViews>
    <sheetView showGridLines="0" zoomScaleNormal="100" workbookViewId="0">
      <pane xSplit="8" ySplit="4" topLeftCell="I260" activePane="bottomRight" state="frozen"/>
      <selection activeCell="T84" sqref="T84"/>
      <selection pane="topRight" activeCell="T84" sqref="T84"/>
      <selection pane="bottomLeft" activeCell="T84" sqref="T84"/>
      <selection pane="bottomRight" activeCell="I278" sqref="I278"/>
    </sheetView>
  </sheetViews>
  <sheetFormatPr baseColWidth="10" defaultRowHeight="12.75" x14ac:dyDescent="0.2"/>
  <cols>
    <col min="1" max="1" width="5" style="1" bestFit="1" customWidth="1"/>
    <col min="2" max="2" width="24.140625" style="3" bestFit="1" customWidth="1"/>
    <col min="3" max="3" width="14" style="3" bestFit="1" customWidth="1"/>
    <col min="4" max="4" width="14.28515625" style="5" customWidth="1"/>
    <col min="5" max="9" width="11.7109375" style="5" customWidth="1"/>
    <col min="10" max="10" width="11.7109375" style="9" customWidth="1"/>
    <col min="11" max="11" width="9.7109375" style="5" customWidth="1"/>
    <col min="12" max="12" width="10.5703125" style="5" customWidth="1"/>
    <col min="13" max="13" width="11.140625" style="5" customWidth="1"/>
    <col min="14" max="14" width="9.7109375" style="5" customWidth="1"/>
    <col min="15" max="15" width="10" style="5" customWidth="1"/>
    <col min="16" max="16" width="10.7109375" style="5" customWidth="1"/>
    <col min="17" max="18" width="9.7109375" style="5" customWidth="1"/>
    <col min="19" max="19" width="10.7109375" style="5" customWidth="1"/>
    <col min="20" max="20" width="10.140625" style="5" customWidth="1"/>
    <col min="21" max="21" width="10.7109375" style="5" customWidth="1"/>
    <col min="22" max="22" width="11.42578125" style="5" customWidth="1"/>
    <col min="23" max="23" width="12.28515625" style="5" customWidth="1"/>
    <col min="24" max="24" width="11" style="5" customWidth="1"/>
    <col min="25" max="25" width="8.140625" style="5" customWidth="1"/>
    <col min="26" max="26" width="11.28515625" style="5" customWidth="1"/>
    <col min="27" max="29" width="12.42578125" style="5" customWidth="1"/>
    <col min="30" max="30" width="9.28515625" style="5" customWidth="1"/>
    <col min="31" max="31" width="11.42578125" style="5" customWidth="1"/>
    <col min="32" max="32" width="10.28515625" style="5" customWidth="1"/>
    <col min="33" max="33" width="8.28515625" style="5" customWidth="1"/>
    <col min="34" max="34" width="10.5703125" style="5" customWidth="1"/>
    <col min="35" max="35" width="11.7109375" style="5" customWidth="1"/>
    <col min="36" max="36" width="8.85546875" style="5" customWidth="1"/>
    <col min="37" max="37" width="10.42578125" style="5" customWidth="1"/>
    <col min="38" max="39" width="9" style="5" customWidth="1"/>
    <col min="40" max="40" width="9.7109375" style="5" customWidth="1"/>
    <col min="41" max="41" width="9" style="5" customWidth="1"/>
    <col min="42" max="42" width="13.85546875" style="5" customWidth="1"/>
    <col min="43" max="44" width="9" style="5" customWidth="1"/>
    <col min="45" max="45" width="11" style="5" customWidth="1"/>
    <col min="46" max="66" width="9" style="5" customWidth="1"/>
    <col min="67" max="67" width="12.42578125" style="5" customWidth="1"/>
    <col min="68" max="244" width="11.42578125" style="3"/>
    <col min="245" max="245" width="5" style="3" bestFit="1" customWidth="1"/>
    <col min="246" max="246" width="24.140625" style="3" bestFit="1" customWidth="1"/>
    <col min="247" max="247" width="14" style="3" bestFit="1" customWidth="1"/>
    <col min="248" max="248" width="14.28515625" style="3" customWidth="1"/>
    <col min="249" max="250" width="11.7109375" style="3" customWidth="1"/>
    <col min="251" max="252" width="11.7109375" style="3" bestFit="1" customWidth="1"/>
    <col min="253" max="253" width="11.7109375" style="3" customWidth="1"/>
    <col min="254" max="254" width="9.7109375" style="3" customWidth="1"/>
    <col min="255" max="255" width="10.5703125" style="3" customWidth="1"/>
    <col min="256" max="256" width="11.140625" style="3" customWidth="1"/>
    <col min="257" max="257" width="9.7109375" style="3" customWidth="1"/>
    <col min="258" max="258" width="10" style="3" customWidth="1"/>
    <col min="259" max="259" width="10.7109375" style="3" customWidth="1"/>
    <col min="260" max="261" width="9.7109375" style="3" customWidth="1"/>
    <col min="262" max="262" width="10.7109375" style="3" customWidth="1"/>
    <col min="263" max="263" width="10.140625" style="3" customWidth="1"/>
    <col min="264" max="264" width="10.7109375" style="3" customWidth="1"/>
    <col min="265" max="265" width="11.42578125" style="3" customWidth="1"/>
    <col min="266" max="266" width="12.28515625" style="3" customWidth="1"/>
    <col min="267" max="267" width="11" style="3" customWidth="1"/>
    <col min="268" max="268" width="8.140625" style="3" customWidth="1"/>
    <col min="269" max="269" width="11.28515625" style="3" customWidth="1"/>
    <col min="270" max="272" width="12.42578125" style="3" customWidth="1"/>
    <col min="273" max="273" width="9.28515625" style="3" customWidth="1"/>
    <col min="274" max="274" width="11.42578125" style="3" customWidth="1"/>
    <col min="275" max="275" width="10.28515625" style="3" customWidth="1"/>
    <col min="276" max="276" width="8.28515625" style="3" customWidth="1"/>
    <col min="277" max="277" width="10.5703125" style="3" customWidth="1"/>
    <col min="278" max="278" width="11.7109375" style="3" customWidth="1"/>
    <col min="279" max="279" width="8.85546875" style="3" customWidth="1"/>
    <col min="280" max="280" width="10.42578125" style="3" customWidth="1"/>
    <col min="281" max="282" width="9" style="3" customWidth="1"/>
    <col min="283" max="283" width="9.7109375" style="3" customWidth="1"/>
    <col min="284" max="285" width="9" style="3" customWidth="1"/>
    <col min="286" max="286" width="12.42578125" style="3" customWidth="1"/>
    <col min="287" max="320" width="0" style="3" hidden="1" customWidth="1"/>
    <col min="321" max="500" width="11.42578125" style="3"/>
    <col min="501" max="501" width="5" style="3" bestFit="1" customWidth="1"/>
    <col min="502" max="502" width="24.140625" style="3" bestFit="1" customWidth="1"/>
    <col min="503" max="503" width="14" style="3" bestFit="1" customWidth="1"/>
    <col min="504" max="504" width="14.28515625" style="3" customWidth="1"/>
    <col min="505" max="506" width="11.7109375" style="3" customWidth="1"/>
    <col min="507" max="508" width="11.7109375" style="3" bestFit="1" customWidth="1"/>
    <col min="509" max="509" width="11.7109375" style="3" customWidth="1"/>
    <col min="510" max="510" width="9.7109375" style="3" customWidth="1"/>
    <col min="511" max="511" width="10.5703125" style="3" customWidth="1"/>
    <col min="512" max="512" width="11.140625" style="3" customWidth="1"/>
    <col min="513" max="513" width="9.7109375" style="3" customWidth="1"/>
    <col min="514" max="514" width="10" style="3" customWidth="1"/>
    <col min="515" max="515" width="10.7109375" style="3" customWidth="1"/>
    <col min="516" max="517" width="9.7109375" style="3" customWidth="1"/>
    <col min="518" max="518" width="10.7109375" style="3" customWidth="1"/>
    <col min="519" max="519" width="10.140625" style="3" customWidth="1"/>
    <col min="520" max="520" width="10.7109375" style="3" customWidth="1"/>
    <col min="521" max="521" width="11.42578125" style="3" customWidth="1"/>
    <col min="522" max="522" width="12.28515625" style="3" customWidth="1"/>
    <col min="523" max="523" width="11" style="3" customWidth="1"/>
    <col min="524" max="524" width="8.140625" style="3" customWidth="1"/>
    <col min="525" max="525" width="11.28515625" style="3" customWidth="1"/>
    <col min="526" max="528" width="12.42578125" style="3" customWidth="1"/>
    <col min="529" max="529" width="9.28515625" style="3" customWidth="1"/>
    <col min="530" max="530" width="11.42578125" style="3" customWidth="1"/>
    <col min="531" max="531" width="10.28515625" style="3" customWidth="1"/>
    <col min="532" max="532" width="8.28515625" style="3" customWidth="1"/>
    <col min="533" max="533" width="10.5703125" style="3" customWidth="1"/>
    <col min="534" max="534" width="11.7109375" style="3" customWidth="1"/>
    <col min="535" max="535" width="8.85546875" style="3" customWidth="1"/>
    <col min="536" max="536" width="10.42578125" style="3" customWidth="1"/>
    <col min="537" max="538" width="9" style="3" customWidth="1"/>
    <col min="539" max="539" width="9.7109375" style="3" customWidth="1"/>
    <col min="540" max="541" width="9" style="3" customWidth="1"/>
    <col min="542" max="542" width="12.42578125" style="3" customWidth="1"/>
    <col min="543" max="576" width="0" style="3" hidden="1" customWidth="1"/>
    <col min="577" max="756" width="11.42578125" style="3"/>
    <col min="757" max="757" width="5" style="3" bestFit="1" customWidth="1"/>
    <col min="758" max="758" width="24.140625" style="3" bestFit="1" customWidth="1"/>
    <col min="759" max="759" width="14" style="3" bestFit="1" customWidth="1"/>
    <col min="760" max="760" width="14.28515625" style="3" customWidth="1"/>
    <col min="761" max="762" width="11.7109375" style="3" customWidth="1"/>
    <col min="763" max="764" width="11.7109375" style="3" bestFit="1" customWidth="1"/>
    <col min="765" max="765" width="11.7109375" style="3" customWidth="1"/>
    <col min="766" max="766" width="9.7109375" style="3" customWidth="1"/>
    <col min="767" max="767" width="10.5703125" style="3" customWidth="1"/>
    <col min="768" max="768" width="11.140625" style="3" customWidth="1"/>
    <col min="769" max="769" width="9.7109375" style="3" customWidth="1"/>
    <col min="770" max="770" width="10" style="3" customWidth="1"/>
    <col min="771" max="771" width="10.7109375" style="3" customWidth="1"/>
    <col min="772" max="773" width="9.7109375" style="3" customWidth="1"/>
    <col min="774" max="774" width="10.7109375" style="3" customWidth="1"/>
    <col min="775" max="775" width="10.140625" style="3" customWidth="1"/>
    <col min="776" max="776" width="10.7109375" style="3" customWidth="1"/>
    <col min="777" max="777" width="11.42578125" style="3" customWidth="1"/>
    <col min="778" max="778" width="12.28515625" style="3" customWidth="1"/>
    <col min="779" max="779" width="11" style="3" customWidth="1"/>
    <col min="780" max="780" width="8.140625" style="3" customWidth="1"/>
    <col min="781" max="781" width="11.28515625" style="3" customWidth="1"/>
    <col min="782" max="784" width="12.42578125" style="3" customWidth="1"/>
    <col min="785" max="785" width="9.28515625" style="3" customWidth="1"/>
    <col min="786" max="786" width="11.42578125" style="3" customWidth="1"/>
    <col min="787" max="787" width="10.28515625" style="3" customWidth="1"/>
    <col min="788" max="788" width="8.28515625" style="3" customWidth="1"/>
    <col min="789" max="789" width="10.5703125" style="3" customWidth="1"/>
    <col min="790" max="790" width="11.7109375" style="3" customWidth="1"/>
    <col min="791" max="791" width="8.85546875" style="3" customWidth="1"/>
    <col min="792" max="792" width="10.42578125" style="3" customWidth="1"/>
    <col min="793" max="794" width="9" style="3" customWidth="1"/>
    <col min="795" max="795" width="9.7109375" style="3" customWidth="1"/>
    <col min="796" max="797" width="9" style="3" customWidth="1"/>
    <col min="798" max="798" width="12.42578125" style="3" customWidth="1"/>
    <col min="799" max="832" width="0" style="3" hidden="1" customWidth="1"/>
    <col min="833" max="1012" width="11.42578125" style="3"/>
    <col min="1013" max="1013" width="5" style="3" bestFit="1" customWidth="1"/>
    <col min="1014" max="1014" width="24.140625" style="3" bestFit="1" customWidth="1"/>
    <col min="1015" max="1015" width="14" style="3" bestFit="1" customWidth="1"/>
    <col min="1016" max="1016" width="14.28515625" style="3" customWidth="1"/>
    <col min="1017" max="1018" width="11.7109375" style="3" customWidth="1"/>
    <col min="1019" max="1020" width="11.7109375" style="3" bestFit="1" customWidth="1"/>
    <col min="1021" max="1021" width="11.7109375" style="3" customWidth="1"/>
    <col min="1022" max="1022" width="9.7109375" style="3" customWidth="1"/>
    <col min="1023" max="1023" width="10.5703125" style="3" customWidth="1"/>
    <col min="1024" max="1024" width="11.140625" style="3" customWidth="1"/>
    <col min="1025" max="1025" width="9.7109375" style="3" customWidth="1"/>
    <col min="1026" max="1026" width="10" style="3" customWidth="1"/>
    <col min="1027" max="1027" width="10.7109375" style="3" customWidth="1"/>
    <col min="1028" max="1029" width="9.7109375" style="3" customWidth="1"/>
    <col min="1030" max="1030" width="10.7109375" style="3" customWidth="1"/>
    <col min="1031" max="1031" width="10.140625" style="3" customWidth="1"/>
    <col min="1032" max="1032" width="10.7109375" style="3" customWidth="1"/>
    <col min="1033" max="1033" width="11.42578125" style="3" customWidth="1"/>
    <col min="1034" max="1034" width="12.28515625" style="3" customWidth="1"/>
    <col min="1035" max="1035" width="11" style="3" customWidth="1"/>
    <col min="1036" max="1036" width="8.140625" style="3" customWidth="1"/>
    <col min="1037" max="1037" width="11.28515625" style="3" customWidth="1"/>
    <col min="1038" max="1040" width="12.42578125" style="3" customWidth="1"/>
    <col min="1041" max="1041" width="9.28515625" style="3" customWidth="1"/>
    <col min="1042" max="1042" width="11.42578125" style="3" customWidth="1"/>
    <col min="1043" max="1043" width="10.28515625" style="3" customWidth="1"/>
    <col min="1044" max="1044" width="8.28515625" style="3" customWidth="1"/>
    <col min="1045" max="1045" width="10.5703125" style="3" customWidth="1"/>
    <col min="1046" max="1046" width="11.7109375" style="3" customWidth="1"/>
    <col min="1047" max="1047" width="8.85546875" style="3" customWidth="1"/>
    <col min="1048" max="1048" width="10.42578125" style="3" customWidth="1"/>
    <col min="1049" max="1050" width="9" style="3" customWidth="1"/>
    <col min="1051" max="1051" width="9.7109375" style="3" customWidth="1"/>
    <col min="1052" max="1053" width="9" style="3" customWidth="1"/>
    <col min="1054" max="1054" width="12.42578125" style="3" customWidth="1"/>
    <col min="1055" max="1088" width="0" style="3" hidden="1" customWidth="1"/>
    <col min="1089" max="1268" width="11.42578125" style="3"/>
    <col min="1269" max="1269" width="5" style="3" bestFit="1" customWidth="1"/>
    <col min="1270" max="1270" width="24.140625" style="3" bestFit="1" customWidth="1"/>
    <col min="1271" max="1271" width="14" style="3" bestFit="1" customWidth="1"/>
    <col min="1272" max="1272" width="14.28515625" style="3" customWidth="1"/>
    <col min="1273" max="1274" width="11.7109375" style="3" customWidth="1"/>
    <col min="1275" max="1276" width="11.7109375" style="3" bestFit="1" customWidth="1"/>
    <col min="1277" max="1277" width="11.7109375" style="3" customWidth="1"/>
    <col min="1278" max="1278" width="9.7109375" style="3" customWidth="1"/>
    <col min="1279" max="1279" width="10.5703125" style="3" customWidth="1"/>
    <col min="1280" max="1280" width="11.140625" style="3" customWidth="1"/>
    <col min="1281" max="1281" width="9.7109375" style="3" customWidth="1"/>
    <col min="1282" max="1282" width="10" style="3" customWidth="1"/>
    <col min="1283" max="1283" width="10.7109375" style="3" customWidth="1"/>
    <col min="1284" max="1285" width="9.7109375" style="3" customWidth="1"/>
    <col min="1286" max="1286" width="10.7109375" style="3" customWidth="1"/>
    <col min="1287" max="1287" width="10.140625" style="3" customWidth="1"/>
    <col min="1288" max="1288" width="10.7109375" style="3" customWidth="1"/>
    <col min="1289" max="1289" width="11.42578125" style="3" customWidth="1"/>
    <col min="1290" max="1290" width="12.28515625" style="3" customWidth="1"/>
    <col min="1291" max="1291" width="11" style="3" customWidth="1"/>
    <col min="1292" max="1292" width="8.140625" style="3" customWidth="1"/>
    <col min="1293" max="1293" width="11.28515625" style="3" customWidth="1"/>
    <col min="1294" max="1296" width="12.42578125" style="3" customWidth="1"/>
    <col min="1297" max="1297" width="9.28515625" style="3" customWidth="1"/>
    <col min="1298" max="1298" width="11.42578125" style="3" customWidth="1"/>
    <col min="1299" max="1299" width="10.28515625" style="3" customWidth="1"/>
    <col min="1300" max="1300" width="8.28515625" style="3" customWidth="1"/>
    <col min="1301" max="1301" width="10.5703125" style="3" customWidth="1"/>
    <col min="1302" max="1302" width="11.7109375" style="3" customWidth="1"/>
    <col min="1303" max="1303" width="8.85546875" style="3" customWidth="1"/>
    <col min="1304" max="1304" width="10.42578125" style="3" customWidth="1"/>
    <col min="1305" max="1306" width="9" style="3" customWidth="1"/>
    <col min="1307" max="1307" width="9.7109375" style="3" customWidth="1"/>
    <col min="1308" max="1309" width="9" style="3" customWidth="1"/>
    <col min="1310" max="1310" width="12.42578125" style="3" customWidth="1"/>
    <col min="1311" max="1344" width="0" style="3" hidden="1" customWidth="1"/>
    <col min="1345" max="1524" width="11.42578125" style="3"/>
    <col min="1525" max="1525" width="5" style="3" bestFit="1" customWidth="1"/>
    <col min="1526" max="1526" width="24.140625" style="3" bestFit="1" customWidth="1"/>
    <col min="1527" max="1527" width="14" style="3" bestFit="1" customWidth="1"/>
    <col min="1528" max="1528" width="14.28515625" style="3" customWidth="1"/>
    <col min="1529" max="1530" width="11.7109375" style="3" customWidth="1"/>
    <col min="1531" max="1532" width="11.7109375" style="3" bestFit="1" customWidth="1"/>
    <col min="1533" max="1533" width="11.7109375" style="3" customWidth="1"/>
    <col min="1534" max="1534" width="9.7109375" style="3" customWidth="1"/>
    <col min="1535" max="1535" width="10.5703125" style="3" customWidth="1"/>
    <col min="1536" max="1536" width="11.140625" style="3" customWidth="1"/>
    <col min="1537" max="1537" width="9.7109375" style="3" customWidth="1"/>
    <col min="1538" max="1538" width="10" style="3" customWidth="1"/>
    <col min="1539" max="1539" width="10.7109375" style="3" customWidth="1"/>
    <col min="1540" max="1541" width="9.7109375" style="3" customWidth="1"/>
    <col min="1542" max="1542" width="10.7109375" style="3" customWidth="1"/>
    <col min="1543" max="1543" width="10.140625" style="3" customWidth="1"/>
    <col min="1544" max="1544" width="10.7109375" style="3" customWidth="1"/>
    <col min="1545" max="1545" width="11.42578125" style="3" customWidth="1"/>
    <col min="1546" max="1546" width="12.28515625" style="3" customWidth="1"/>
    <col min="1547" max="1547" width="11" style="3" customWidth="1"/>
    <col min="1548" max="1548" width="8.140625" style="3" customWidth="1"/>
    <col min="1549" max="1549" width="11.28515625" style="3" customWidth="1"/>
    <col min="1550" max="1552" width="12.42578125" style="3" customWidth="1"/>
    <col min="1553" max="1553" width="9.28515625" style="3" customWidth="1"/>
    <col min="1554" max="1554" width="11.42578125" style="3" customWidth="1"/>
    <col min="1555" max="1555" width="10.28515625" style="3" customWidth="1"/>
    <col min="1556" max="1556" width="8.28515625" style="3" customWidth="1"/>
    <col min="1557" max="1557" width="10.5703125" style="3" customWidth="1"/>
    <col min="1558" max="1558" width="11.7109375" style="3" customWidth="1"/>
    <col min="1559" max="1559" width="8.85546875" style="3" customWidth="1"/>
    <col min="1560" max="1560" width="10.42578125" style="3" customWidth="1"/>
    <col min="1561" max="1562" width="9" style="3" customWidth="1"/>
    <col min="1563" max="1563" width="9.7109375" style="3" customWidth="1"/>
    <col min="1564" max="1565" width="9" style="3" customWidth="1"/>
    <col min="1566" max="1566" width="12.42578125" style="3" customWidth="1"/>
    <col min="1567" max="1600" width="0" style="3" hidden="1" customWidth="1"/>
    <col min="1601" max="1780" width="11.42578125" style="3"/>
    <col min="1781" max="1781" width="5" style="3" bestFit="1" customWidth="1"/>
    <col min="1782" max="1782" width="24.140625" style="3" bestFit="1" customWidth="1"/>
    <col min="1783" max="1783" width="14" style="3" bestFit="1" customWidth="1"/>
    <col min="1784" max="1784" width="14.28515625" style="3" customWidth="1"/>
    <col min="1785" max="1786" width="11.7109375" style="3" customWidth="1"/>
    <col min="1787" max="1788" width="11.7109375" style="3" bestFit="1" customWidth="1"/>
    <col min="1789" max="1789" width="11.7109375" style="3" customWidth="1"/>
    <col min="1790" max="1790" width="9.7109375" style="3" customWidth="1"/>
    <col min="1791" max="1791" width="10.5703125" style="3" customWidth="1"/>
    <col min="1792" max="1792" width="11.140625" style="3" customWidth="1"/>
    <col min="1793" max="1793" width="9.7109375" style="3" customWidth="1"/>
    <col min="1794" max="1794" width="10" style="3" customWidth="1"/>
    <col min="1795" max="1795" width="10.7109375" style="3" customWidth="1"/>
    <col min="1796" max="1797" width="9.7109375" style="3" customWidth="1"/>
    <col min="1798" max="1798" width="10.7109375" style="3" customWidth="1"/>
    <col min="1799" max="1799" width="10.140625" style="3" customWidth="1"/>
    <col min="1800" max="1800" width="10.7109375" style="3" customWidth="1"/>
    <col min="1801" max="1801" width="11.42578125" style="3" customWidth="1"/>
    <col min="1802" max="1802" width="12.28515625" style="3" customWidth="1"/>
    <col min="1803" max="1803" width="11" style="3" customWidth="1"/>
    <col min="1804" max="1804" width="8.140625" style="3" customWidth="1"/>
    <col min="1805" max="1805" width="11.28515625" style="3" customWidth="1"/>
    <col min="1806" max="1808" width="12.42578125" style="3" customWidth="1"/>
    <col min="1809" max="1809" width="9.28515625" style="3" customWidth="1"/>
    <col min="1810" max="1810" width="11.42578125" style="3" customWidth="1"/>
    <col min="1811" max="1811" width="10.28515625" style="3" customWidth="1"/>
    <col min="1812" max="1812" width="8.28515625" style="3" customWidth="1"/>
    <col min="1813" max="1813" width="10.5703125" style="3" customWidth="1"/>
    <col min="1814" max="1814" width="11.7109375" style="3" customWidth="1"/>
    <col min="1815" max="1815" width="8.85546875" style="3" customWidth="1"/>
    <col min="1816" max="1816" width="10.42578125" style="3" customWidth="1"/>
    <col min="1817" max="1818" width="9" style="3" customWidth="1"/>
    <col min="1819" max="1819" width="9.7109375" style="3" customWidth="1"/>
    <col min="1820" max="1821" width="9" style="3" customWidth="1"/>
    <col min="1822" max="1822" width="12.42578125" style="3" customWidth="1"/>
    <col min="1823" max="1856" width="0" style="3" hidden="1" customWidth="1"/>
    <col min="1857" max="2036" width="11.42578125" style="3"/>
    <col min="2037" max="2037" width="5" style="3" bestFit="1" customWidth="1"/>
    <col min="2038" max="2038" width="24.140625" style="3" bestFit="1" customWidth="1"/>
    <col min="2039" max="2039" width="14" style="3" bestFit="1" customWidth="1"/>
    <col min="2040" max="2040" width="14.28515625" style="3" customWidth="1"/>
    <col min="2041" max="2042" width="11.7109375" style="3" customWidth="1"/>
    <col min="2043" max="2044" width="11.7109375" style="3" bestFit="1" customWidth="1"/>
    <col min="2045" max="2045" width="11.7109375" style="3" customWidth="1"/>
    <col min="2046" max="2046" width="9.7109375" style="3" customWidth="1"/>
    <col min="2047" max="2047" width="10.5703125" style="3" customWidth="1"/>
    <col min="2048" max="2048" width="11.140625" style="3" customWidth="1"/>
    <col min="2049" max="2049" width="9.7109375" style="3" customWidth="1"/>
    <col min="2050" max="2050" width="10" style="3" customWidth="1"/>
    <col min="2051" max="2051" width="10.7109375" style="3" customWidth="1"/>
    <col min="2052" max="2053" width="9.7109375" style="3" customWidth="1"/>
    <col min="2054" max="2054" width="10.7109375" style="3" customWidth="1"/>
    <col min="2055" max="2055" width="10.140625" style="3" customWidth="1"/>
    <col min="2056" max="2056" width="10.7109375" style="3" customWidth="1"/>
    <col min="2057" max="2057" width="11.42578125" style="3" customWidth="1"/>
    <col min="2058" max="2058" width="12.28515625" style="3" customWidth="1"/>
    <col min="2059" max="2059" width="11" style="3" customWidth="1"/>
    <col min="2060" max="2060" width="8.140625" style="3" customWidth="1"/>
    <col min="2061" max="2061" width="11.28515625" style="3" customWidth="1"/>
    <col min="2062" max="2064" width="12.42578125" style="3" customWidth="1"/>
    <col min="2065" max="2065" width="9.28515625" style="3" customWidth="1"/>
    <col min="2066" max="2066" width="11.42578125" style="3" customWidth="1"/>
    <col min="2067" max="2067" width="10.28515625" style="3" customWidth="1"/>
    <col min="2068" max="2068" width="8.28515625" style="3" customWidth="1"/>
    <col min="2069" max="2069" width="10.5703125" style="3" customWidth="1"/>
    <col min="2070" max="2070" width="11.7109375" style="3" customWidth="1"/>
    <col min="2071" max="2071" width="8.85546875" style="3" customWidth="1"/>
    <col min="2072" max="2072" width="10.42578125" style="3" customWidth="1"/>
    <col min="2073" max="2074" width="9" style="3" customWidth="1"/>
    <col min="2075" max="2075" width="9.7109375" style="3" customWidth="1"/>
    <col min="2076" max="2077" width="9" style="3" customWidth="1"/>
    <col min="2078" max="2078" width="12.42578125" style="3" customWidth="1"/>
    <col min="2079" max="2112" width="0" style="3" hidden="1" customWidth="1"/>
    <col min="2113" max="2292" width="11.42578125" style="3"/>
    <col min="2293" max="2293" width="5" style="3" bestFit="1" customWidth="1"/>
    <col min="2294" max="2294" width="24.140625" style="3" bestFit="1" customWidth="1"/>
    <col min="2295" max="2295" width="14" style="3" bestFit="1" customWidth="1"/>
    <col min="2296" max="2296" width="14.28515625" style="3" customWidth="1"/>
    <col min="2297" max="2298" width="11.7109375" style="3" customWidth="1"/>
    <col min="2299" max="2300" width="11.7109375" style="3" bestFit="1" customWidth="1"/>
    <col min="2301" max="2301" width="11.7109375" style="3" customWidth="1"/>
    <col min="2302" max="2302" width="9.7109375" style="3" customWidth="1"/>
    <col min="2303" max="2303" width="10.5703125" style="3" customWidth="1"/>
    <col min="2304" max="2304" width="11.140625" style="3" customWidth="1"/>
    <col min="2305" max="2305" width="9.7109375" style="3" customWidth="1"/>
    <col min="2306" max="2306" width="10" style="3" customWidth="1"/>
    <col min="2307" max="2307" width="10.7109375" style="3" customWidth="1"/>
    <col min="2308" max="2309" width="9.7109375" style="3" customWidth="1"/>
    <col min="2310" max="2310" width="10.7109375" style="3" customWidth="1"/>
    <col min="2311" max="2311" width="10.140625" style="3" customWidth="1"/>
    <col min="2312" max="2312" width="10.7109375" style="3" customWidth="1"/>
    <col min="2313" max="2313" width="11.42578125" style="3" customWidth="1"/>
    <col min="2314" max="2314" width="12.28515625" style="3" customWidth="1"/>
    <col min="2315" max="2315" width="11" style="3" customWidth="1"/>
    <col min="2316" max="2316" width="8.140625" style="3" customWidth="1"/>
    <col min="2317" max="2317" width="11.28515625" style="3" customWidth="1"/>
    <col min="2318" max="2320" width="12.42578125" style="3" customWidth="1"/>
    <col min="2321" max="2321" width="9.28515625" style="3" customWidth="1"/>
    <col min="2322" max="2322" width="11.42578125" style="3" customWidth="1"/>
    <col min="2323" max="2323" width="10.28515625" style="3" customWidth="1"/>
    <col min="2324" max="2324" width="8.28515625" style="3" customWidth="1"/>
    <col min="2325" max="2325" width="10.5703125" style="3" customWidth="1"/>
    <col min="2326" max="2326" width="11.7109375" style="3" customWidth="1"/>
    <col min="2327" max="2327" width="8.85546875" style="3" customWidth="1"/>
    <col min="2328" max="2328" width="10.42578125" style="3" customWidth="1"/>
    <col min="2329" max="2330" width="9" style="3" customWidth="1"/>
    <col min="2331" max="2331" width="9.7109375" style="3" customWidth="1"/>
    <col min="2332" max="2333" width="9" style="3" customWidth="1"/>
    <col min="2334" max="2334" width="12.42578125" style="3" customWidth="1"/>
    <col min="2335" max="2368" width="0" style="3" hidden="1" customWidth="1"/>
    <col min="2369" max="2548" width="11.42578125" style="3"/>
    <col min="2549" max="2549" width="5" style="3" bestFit="1" customWidth="1"/>
    <col min="2550" max="2550" width="24.140625" style="3" bestFit="1" customWidth="1"/>
    <col min="2551" max="2551" width="14" style="3" bestFit="1" customWidth="1"/>
    <col min="2552" max="2552" width="14.28515625" style="3" customWidth="1"/>
    <col min="2553" max="2554" width="11.7109375" style="3" customWidth="1"/>
    <col min="2555" max="2556" width="11.7109375" style="3" bestFit="1" customWidth="1"/>
    <col min="2557" max="2557" width="11.7109375" style="3" customWidth="1"/>
    <col min="2558" max="2558" width="9.7109375" style="3" customWidth="1"/>
    <col min="2559" max="2559" width="10.5703125" style="3" customWidth="1"/>
    <col min="2560" max="2560" width="11.140625" style="3" customWidth="1"/>
    <col min="2561" max="2561" width="9.7109375" style="3" customWidth="1"/>
    <col min="2562" max="2562" width="10" style="3" customWidth="1"/>
    <col min="2563" max="2563" width="10.7109375" style="3" customWidth="1"/>
    <col min="2564" max="2565" width="9.7109375" style="3" customWidth="1"/>
    <col min="2566" max="2566" width="10.7109375" style="3" customWidth="1"/>
    <col min="2567" max="2567" width="10.140625" style="3" customWidth="1"/>
    <col min="2568" max="2568" width="10.7109375" style="3" customWidth="1"/>
    <col min="2569" max="2569" width="11.42578125" style="3" customWidth="1"/>
    <col min="2570" max="2570" width="12.28515625" style="3" customWidth="1"/>
    <col min="2571" max="2571" width="11" style="3" customWidth="1"/>
    <col min="2572" max="2572" width="8.140625" style="3" customWidth="1"/>
    <col min="2573" max="2573" width="11.28515625" style="3" customWidth="1"/>
    <col min="2574" max="2576" width="12.42578125" style="3" customWidth="1"/>
    <col min="2577" max="2577" width="9.28515625" style="3" customWidth="1"/>
    <col min="2578" max="2578" width="11.42578125" style="3" customWidth="1"/>
    <col min="2579" max="2579" width="10.28515625" style="3" customWidth="1"/>
    <col min="2580" max="2580" width="8.28515625" style="3" customWidth="1"/>
    <col min="2581" max="2581" width="10.5703125" style="3" customWidth="1"/>
    <col min="2582" max="2582" width="11.7109375" style="3" customWidth="1"/>
    <col min="2583" max="2583" width="8.85546875" style="3" customWidth="1"/>
    <col min="2584" max="2584" width="10.42578125" style="3" customWidth="1"/>
    <col min="2585" max="2586" width="9" style="3" customWidth="1"/>
    <col min="2587" max="2587" width="9.7109375" style="3" customWidth="1"/>
    <col min="2588" max="2589" width="9" style="3" customWidth="1"/>
    <col min="2590" max="2590" width="12.42578125" style="3" customWidth="1"/>
    <col min="2591" max="2624" width="0" style="3" hidden="1" customWidth="1"/>
    <col min="2625" max="2804" width="11.42578125" style="3"/>
    <col min="2805" max="2805" width="5" style="3" bestFit="1" customWidth="1"/>
    <col min="2806" max="2806" width="24.140625" style="3" bestFit="1" customWidth="1"/>
    <col min="2807" max="2807" width="14" style="3" bestFit="1" customWidth="1"/>
    <col min="2808" max="2808" width="14.28515625" style="3" customWidth="1"/>
    <col min="2809" max="2810" width="11.7109375" style="3" customWidth="1"/>
    <col min="2811" max="2812" width="11.7109375" style="3" bestFit="1" customWidth="1"/>
    <col min="2813" max="2813" width="11.7109375" style="3" customWidth="1"/>
    <col min="2814" max="2814" width="9.7109375" style="3" customWidth="1"/>
    <col min="2815" max="2815" width="10.5703125" style="3" customWidth="1"/>
    <col min="2816" max="2816" width="11.140625" style="3" customWidth="1"/>
    <col min="2817" max="2817" width="9.7109375" style="3" customWidth="1"/>
    <col min="2818" max="2818" width="10" style="3" customWidth="1"/>
    <col min="2819" max="2819" width="10.7109375" style="3" customWidth="1"/>
    <col min="2820" max="2821" width="9.7109375" style="3" customWidth="1"/>
    <col min="2822" max="2822" width="10.7109375" style="3" customWidth="1"/>
    <col min="2823" max="2823" width="10.140625" style="3" customWidth="1"/>
    <col min="2824" max="2824" width="10.7109375" style="3" customWidth="1"/>
    <col min="2825" max="2825" width="11.42578125" style="3" customWidth="1"/>
    <col min="2826" max="2826" width="12.28515625" style="3" customWidth="1"/>
    <col min="2827" max="2827" width="11" style="3" customWidth="1"/>
    <col min="2828" max="2828" width="8.140625" style="3" customWidth="1"/>
    <col min="2829" max="2829" width="11.28515625" style="3" customWidth="1"/>
    <col min="2830" max="2832" width="12.42578125" style="3" customWidth="1"/>
    <col min="2833" max="2833" width="9.28515625" style="3" customWidth="1"/>
    <col min="2834" max="2834" width="11.42578125" style="3" customWidth="1"/>
    <col min="2835" max="2835" width="10.28515625" style="3" customWidth="1"/>
    <col min="2836" max="2836" width="8.28515625" style="3" customWidth="1"/>
    <col min="2837" max="2837" width="10.5703125" style="3" customWidth="1"/>
    <col min="2838" max="2838" width="11.7109375" style="3" customWidth="1"/>
    <col min="2839" max="2839" width="8.85546875" style="3" customWidth="1"/>
    <col min="2840" max="2840" width="10.42578125" style="3" customWidth="1"/>
    <col min="2841" max="2842" width="9" style="3" customWidth="1"/>
    <col min="2843" max="2843" width="9.7109375" style="3" customWidth="1"/>
    <col min="2844" max="2845" width="9" style="3" customWidth="1"/>
    <col min="2846" max="2846" width="12.42578125" style="3" customWidth="1"/>
    <col min="2847" max="2880" width="0" style="3" hidden="1" customWidth="1"/>
    <col min="2881" max="3060" width="11.42578125" style="3"/>
    <col min="3061" max="3061" width="5" style="3" bestFit="1" customWidth="1"/>
    <col min="3062" max="3062" width="24.140625" style="3" bestFit="1" customWidth="1"/>
    <col min="3063" max="3063" width="14" style="3" bestFit="1" customWidth="1"/>
    <col min="3064" max="3064" width="14.28515625" style="3" customWidth="1"/>
    <col min="3065" max="3066" width="11.7109375" style="3" customWidth="1"/>
    <col min="3067" max="3068" width="11.7109375" style="3" bestFit="1" customWidth="1"/>
    <col min="3069" max="3069" width="11.7109375" style="3" customWidth="1"/>
    <col min="3070" max="3070" width="9.7109375" style="3" customWidth="1"/>
    <col min="3071" max="3071" width="10.5703125" style="3" customWidth="1"/>
    <col min="3072" max="3072" width="11.140625" style="3" customWidth="1"/>
    <col min="3073" max="3073" width="9.7109375" style="3" customWidth="1"/>
    <col min="3074" max="3074" width="10" style="3" customWidth="1"/>
    <col min="3075" max="3075" width="10.7109375" style="3" customWidth="1"/>
    <col min="3076" max="3077" width="9.7109375" style="3" customWidth="1"/>
    <col min="3078" max="3078" width="10.7109375" style="3" customWidth="1"/>
    <col min="3079" max="3079" width="10.140625" style="3" customWidth="1"/>
    <col min="3080" max="3080" width="10.7109375" style="3" customWidth="1"/>
    <col min="3081" max="3081" width="11.42578125" style="3" customWidth="1"/>
    <col min="3082" max="3082" width="12.28515625" style="3" customWidth="1"/>
    <col min="3083" max="3083" width="11" style="3" customWidth="1"/>
    <col min="3084" max="3084" width="8.140625" style="3" customWidth="1"/>
    <col min="3085" max="3085" width="11.28515625" style="3" customWidth="1"/>
    <col min="3086" max="3088" width="12.42578125" style="3" customWidth="1"/>
    <col min="3089" max="3089" width="9.28515625" style="3" customWidth="1"/>
    <col min="3090" max="3090" width="11.42578125" style="3" customWidth="1"/>
    <col min="3091" max="3091" width="10.28515625" style="3" customWidth="1"/>
    <col min="3092" max="3092" width="8.28515625" style="3" customWidth="1"/>
    <col min="3093" max="3093" width="10.5703125" style="3" customWidth="1"/>
    <col min="3094" max="3094" width="11.7109375" style="3" customWidth="1"/>
    <col min="3095" max="3095" width="8.85546875" style="3" customWidth="1"/>
    <col min="3096" max="3096" width="10.42578125" style="3" customWidth="1"/>
    <col min="3097" max="3098" width="9" style="3" customWidth="1"/>
    <col min="3099" max="3099" width="9.7109375" style="3" customWidth="1"/>
    <col min="3100" max="3101" width="9" style="3" customWidth="1"/>
    <col min="3102" max="3102" width="12.42578125" style="3" customWidth="1"/>
    <col min="3103" max="3136" width="0" style="3" hidden="1" customWidth="1"/>
    <col min="3137" max="3316" width="11.42578125" style="3"/>
    <col min="3317" max="3317" width="5" style="3" bestFit="1" customWidth="1"/>
    <col min="3318" max="3318" width="24.140625" style="3" bestFit="1" customWidth="1"/>
    <col min="3319" max="3319" width="14" style="3" bestFit="1" customWidth="1"/>
    <col min="3320" max="3320" width="14.28515625" style="3" customWidth="1"/>
    <col min="3321" max="3322" width="11.7109375" style="3" customWidth="1"/>
    <col min="3323" max="3324" width="11.7109375" style="3" bestFit="1" customWidth="1"/>
    <col min="3325" max="3325" width="11.7109375" style="3" customWidth="1"/>
    <col min="3326" max="3326" width="9.7109375" style="3" customWidth="1"/>
    <col min="3327" max="3327" width="10.5703125" style="3" customWidth="1"/>
    <col min="3328" max="3328" width="11.140625" style="3" customWidth="1"/>
    <col min="3329" max="3329" width="9.7109375" style="3" customWidth="1"/>
    <col min="3330" max="3330" width="10" style="3" customWidth="1"/>
    <col min="3331" max="3331" width="10.7109375" style="3" customWidth="1"/>
    <col min="3332" max="3333" width="9.7109375" style="3" customWidth="1"/>
    <col min="3334" max="3334" width="10.7109375" style="3" customWidth="1"/>
    <col min="3335" max="3335" width="10.140625" style="3" customWidth="1"/>
    <col min="3336" max="3336" width="10.7109375" style="3" customWidth="1"/>
    <col min="3337" max="3337" width="11.42578125" style="3" customWidth="1"/>
    <col min="3338" max="3338" width="12.28515625" style="3" customWidth="1"/>
    <col min="3339" max="3339" width="11" style="3" customWidth="1"/>
    <col min="3340" max="3340" width="8.140625" style="3" customWidth="1"/>
    <col min="3341" max="3341" width="11.28515625" style="3" customWidth="1"/>
    <col min="3342" max="3344" width="12.42578125" style="3" customWidth="1"/>
    <col min="3345" max="3345" width="9.28515625" style="3" customWidth="1"/>
    <col min="3346" max="3346" width="11.42578125" style="3" customWidth="1"/>
    <col min="3347" max="3347" width="10.28515625" style="3" customWidth="1"/>
    <col min="3348" max="3348" width="8.28515625" style="3" customWidth="1"/>
    <col min="3349" max="3349" width="10.5703125" style="3" customWidth="1"/>
    <col min="3350" max="3350" width="11.7109375" style="3" customWidth="1"/>
    <col min="3351" max="3351" width="8.85546875" style="3" customWidth="1"/>
    <col min="3352" max="3352" width="10.42578125" style="3" customWidth="1"/>
    <col min="3353" max="3354" width="9" style="3" customWidth="1"/>
    <col min="3355" max="3355" width="9.7109375" style="3" customWidth="1"/>
    <col min="3356" max="3357" width="9" style="3" customWidth="1"/>
    <col min="3358" max="3358" width="12.42578125" style="3" customWidth="1"/>
    <col min="3359" max="3392" width="0" style="3" hidden="1" customWidth="1"/>
    <col min="3393" max="3572" width="11.42578125" style="3"/>
    <col min="3573" max="3573" width="5" style="3" bestFit="1" customWidth="1"/>
    <col min="3574" max="3574" width="24.140625" style="3" bestFit="1" customWidth="1"/>
    <col min="3575" max="3575" width="14" style="3" bestFit="1" customWidth="1"/>
    <col min="3576" max="3576" width="14.28515625" style="3" customWidth="1"/>
    <col min="3577" max="3578" width="11.7109375" style="3" customWidth="1"/>
    <col min="3579" max="3580" width="11.7109375" style="3" bestFit="1" customWidth="1"/>
    <col min="3581" max="3581" width="11.7109375" style="3" customWidth="1"/>
    <col min="3582" max="3582" width="9.7109375" style="3" customWidth="1"/>
    <col min="3583" max="3583" width="10.5703125" style="3" customWidth="1"/>
    <col min="3584" max="3584" width="11.140625" style="3" customWidth="1"/>
    <col min="3585" max="3585" width="9.7109375" style="3" customWidth="1"/>
    <col min="3586" max="3586" width="10" style="3" customWidth="1"/>
    <col min="3587" max="3587" width="10.7109375" style="3" customWidth="1"/>
    <col min="3588" max="3589" width="9.7109375" style="3" customWidth="1"/>
    <col min="3590" max="3590" width="10.7109375" style="3" customWidth="1"/>
    <col min="3591" max="3591" width="10.140625" style="3" customWidth="1"/>
    <col min="3592" max="3592" width="10.7109375" style="3" customWidth="1"/>
    <col min="3593" max="3593" width="11.42578125" style="3" customWidth="1"/>
    <col min="3594" max="3594" width="12.28515625" style="3" customWidth="1"/>
    <col min="3595" max="3595" width="11" style="3" customWidth="1"/>
    <col min="3596" max="3596" width="8.140625" style="3" customWidth="1"/>
    <col min="3597" max="3597" width="11.28515625" style="3" customWidth="1"/>
    <col min="3598" max="3600" width="12.42578125" style="3" customWidth="1"/>
    <col min="3601" max="3601" width="9.28515625" style="3" customWidth="1"/>
    <col min="3602" max="3602" width="11.42578125" style="3" customWidth="1"/>
    <col min="3603" max="3603" width="10.28515625" style="3" customWidth="1"/>
    <col min="3604" max="3604" width="8.28515625" style="3" customWidth="1"/>
    <col min="3605" max="3605" width="10.5703125" style="3" customWidth="1"/>
    <col min="3606" max="3606" width="11.7109375" style="3" customWidth="1"/>
    <col min="3607" max="3607" width="8.85546875" style="3" customWidth="1"/>
    <col min="3608" max="3608" width="10.42578125" style="3" customWidth="1"/>
    <col min="3609" max="3610" width="9" style="3" customWidth="1"/>
    <col min="3611" max="3611" width="9.7109375" style="3" customWidth="1"/>
    <col min="3612" max="3613" width="9" style="3" customWidth="1"/>
    <col min="3614" max="3614" width="12.42578125" style="3" customWidth="1"/>
    <col min="3615" max="3648" width="0" style="3" hidden="1" customWidth="1"/>
    <col min="3649" max="3828" width="11.42578125" style="3"/>
    <col min="3829" max="3829" width="5" style="3" bestFit="1" customWidth="1"/>
    <col min="3830" max="3830" width="24.140625" style="3" bestFit="1" customWidth="1"/>
    <col min="3831" max="3831" width="14" style="3" bestFit="1" customWidth="1"/>
    <col min="3832" max="3832" width="14.28515625" style="3" customWidth="1"/>
    <col min="3833" max="3834" width="11.7109375" style="3" customWidth="1"/>
    <col min="3835" max="3836" width="11.7109375" style="3" bestFit="1" customWidth="1"/>
    <col min="3837" max="3837" width="11.7109375" style="3" customWidth="1"/>
    <col min="3838" max="3838" width="9.7109375" style="3" customWidth="1"/>
    <col min="3839" max="3839" width="10.5703125" style="3" customWidth="1"/>
    <col min="3840" max="3840" width="11.140625" style="3" customWidth="1"/>
    <col min="3841" max="3841" width="9.7109375" style="3" customWidth="1"/>
    <col min="3842" max="3842" width="10" style="3" customWidth="1"/>
    <col min="3843" max="3843" width="10.7109375" style="3" customWidth="1"/>
    <col min="3844" max="3845" width="9.7109375" style="3" customWidth="1"/>
    <col min="3846" max="3846" width="10.7109375" style="3" customWidth="1"/>
    <col min="3847" max="3847" width="10.140625" style="3" customWidth="1"/>
    <col min="3848" max="3848" width="10.7109375" style="3" customWidth="1"/>
    <col min="3849" max="3849" width="11.42578125" style="3" customWidth="1"/>
    <col min="3850" max="3850" width="12.28515625" style="3" customWidth="1"/>
    <col min="3851" max="3851" width="11" style="3" customWidth="1"/>
    <col min="3852" max="3852" width="8.140625" style="3" customWidth="1"/>
    <col min="3853" max="3853" width="11.28515625" style="3" customWidth="1"/>
    <col min="3854" max="3856" width="12.42578125" style="3" customWidth="1"/>
    <col min="3857" max="3857" width="9.28515625" style="3" customWidth="1"/>
    <col min="3858" max="3858" width="11.42578125" style="3" customWidth="1"/>
    <col min="3859" max="3859" width="10.28515625" style="3" customWidth="1"/>
    <col min="3860" max="3860" width="8.28515625" style="3" customWidth="1"/>
    <col min="3861" max="3861" width="10.5703125" style="3" customWidth="1"/>
    <col min="3862" max="3862" width="11.7109375" style="3" customWidth="1"/>
    <col min="3863" max="3863" width="8.85546875" style="3" customWidth="1"/>
    <col min="3864" max="3864" width="10.42578125" style="3" customWidth="1"/>
    <col min="3865" max="3866" width="9" style="3" customWidth="1"/>
    <col min="3867" max="3867" width="9.7109375" style="3" customWidth="1"/>
    <col min="3868" max="3869" width="9" style="3" customWidth="1"/>
    <col min="3870" max="3870" width="12.42578125" style="3" customWidth="1"/>
    <col min="3871" max="3904" width="0" style="3" hidden="1" customWidth="1"/>
    <col min="3905" max="4084" width="11.42578125" style="3"/>
    <col min="4085" max="4085" width="5" style="3" bestFit="1" customWidth="1"/>
    <col min="4086" max="4086" width="24.140625" style="3" bestFit="1" customWidth="1"/>
    <col min="4087" max="4087" width="14" style="3" bestFit="1" customWidth="1"/>
    <col min="4088" max="4088" width="14.28515625" style="3" customWidth="1"/>
    <col min="4089" max="4090" width="11.7109375" style="3" customWidth="1"/>
    <col min="4091" max="4092" width="11.7109375" style="3" bestFit="1" customWidth="1"/>
    <col min="4093" max="4093" width="11.7109375" style="3" customWidth="1"/>
    <col min="4094" max="4094" width="9.7109375" style="3" customWidth="1"/>
    <col min="4095" max="4095" width="10.5703125" style="3" customWidth="1"/>
    <col min="4096" max="4096" width="11.140625" style="3" customWidth="1"/>
    <col min="4097" max="4097" width="9.7109375" style="3" customWidth="1"/>
    <col min="4098" max="4098" width="10" style="3" customWidth="1"/>
    <col min="4099" max="4099" width="10.7109375" style="3" customWidth="1"/>
    <col min="4100" max="4101" width="9.7109375" style="3" customWidth="1"/>
    <col min="4102" max="4102" width="10.7109375" style="3" customWidth="1"/>
    <col min="4103" max="4103" width="10.140625" style="3" customWidth="1"/>
    <col min="4104" max="4104" width="10.7109375" style="3" customWidth="1"/>
    <col min="4105" max="4105" width="11.42578125" style="3" customWidth="1"/>
    <col min="4106" max="4106" width="12.28515625" style="3" customWidth="1"/>
    <col min="4107" max="4107" width="11" style="3" customWidth="1"/>
    <col min="4108" max="4108" width="8.140625" style="3" customWidth="1"/>
    <col min="4109" max="4109" width="11.28515625" style="3" customWidth="1"/>
    <col min="4110" max="4112" width="12.42578125" style="3" customWidth="1"/>
    <col min="4113" max="4113" width="9.28515625" style="3" customWidth="1"/>
    <col min="4114" max="4114" width="11.42578125" style="3" customWidth="1"/>
    <col min="4115" max="4115" width="10.28515625" style="3" customWidth="1"/>
    <col min="4116" max="4116" width="8.28515625" style="3" customWidth="1"/>
    <col min="4117" max="4117" width="10.5703125" style="3" customWidth="1"/>
    <col min="4118" max="4118" width="11.7109375" style="3" customWidth="1"/>
    <col min="4119" max="4119" width="8.85546875" style="3" customWidth="1"/>
    <col min="4120" max="4120" width="10.42578125" style="3" customWidth="1"/>
    <col min="4121" max="4122" width="9" style="3" customWidth="1"/>
    <col min="4123" max="4123" width="9.7109375" style="3" customWidth="1"/>
    <col min="4124" max="4125" width="9" style="3" customWidth="1"/>
    <col min="4126" max="4126" width="12.42578125" style="3" customWidth="1"/>
    <col min="4127" max="4160" width="0" style="3" hidden="1" customWidth="1"/>
    <col min="4161" max="4340" width="11.42578125" style="3"/>
    <col min="4341" max="4341" width="5" style="3" bestFit="1" customWidth="1"/>
    <col min="4342" max="4342" width="24.140625" style="3" bestFit="1" customWidth="1"/>
    <col min="4343" max="4343" width="14" style="3" bestFit="1" customWidth="1"/>
    <col min="4344" max="4344" width="14.28515625" style="3" customWidth="1"/>
    <col min="4345" max="4346" width="11.7109375" style="3" customWidth="1"/>
    <col min="4347" max="4348" width="11.7109375" style="3" bestFit="1" customWidth="1"/>
    <col min="4349" max="4349" width="11.7109375" style="3" customWidth="1"/>
    <col min="4350" max="4350" width="9.7109375" style="3" customWidth="1"/>
    <col min="4351" max="4351" width="10.5703125" style="3" customWidth="1"/>
    <col min="4352" max="4352" width="11.140625" style="3" customWidth="1"/>
    <col min="4353" max="4353" width="9.7109375" style="3" customWidth="1"/>
    <col min="4354" max="4354" width="10" style="3" customWidth="1"/>
    <col min="4355" max="4355" width="10.7109375" style="3" customWidth="1"/>
    <col min="4356" max="4357" width="9.7109375" style="3" customWidth="1"/>
    <col min="4358" max="4358" width="10.7109375" style="3" customWidth="1"/>
    <col min="4359" max="4359" width="10.140625" style="3" customWidth="1"/>
    <col min="4360" max="4360" width="10.7109375" style="3" customWidth="1"/>
    <col min="4361" max="4361" width="11.42578125" style="3" customWidth="1"/>
    <col min="4362" max="4362" width="12.28515625" style="3" customWidth="1"/>
    <col min="4363" max="4363" width="11" style="3" customWidth="1"/>
    <col min="4364" max="4364" width="8.140625" style="3" customWidth="1"/>
    <col min="4365" max="4365" width="11.28515625" style="3" customWidth="1"/>
    <col min="4366" max="4368" width="12.42578125" style="3" customWidth="1"/>
    <col min="4369" max="4369" width="9.28515625" style="3" customWidth="1"/>
    <col min="4370" max="4370" width="11.42578125" style="3" customWidth="1"/>
    <col min="4371" max="4371" width="10.28515625" style="3" customWidth="1"/>
    <col min="4372" max="4372" width="8.28515625" style="3" customWidth="1"/>
    <col min="4373" max="4373" width="10.5703125" style="3" customWidth="1"/>
    <col min="4374" max="4374" width="11.7109375" style="3" customWidth="1"/>
    <col min="4375" max="4375" width="8.85546875" style="3" customWidth="1"/>
    <col min="4376" max="4376" width="10.42578125" style="3" customWidth="1"/>
    <col min="4377" max="4378" width="9" style="3" customWidth="1"/>
    <col min="4379" max="4379" width="9.7109375" style="3" customWidth="1"/>
    <col min="4380" max="4381" width="9" style="3" customWidth="1"/>
    <col min="4382" max="4382" width="12.42578125" style="3" customWidth="1"/>
    <col min="4383" max="4416" width="0" style="3" hidden="1" customWidth="1"/>
    <col min="4417" max="4596" width="11.42578125" style="3"/>
    <col min="4597" max="4597" width="5" style="3" bestFit="1" customWidth="1"/>
    <col min="4598" max="4598" width="24.140625" style="3" bestFit="1" customWidth="1"/>
    <col min="4599" max="4599" width="14" style="3" bestFit="1" customWidth="1"/>
    <col min="4600" max="4600" width="14.28515625" style="3" customWidth="1"/>
    <col min="4601" max="4602" width="11.7109375" style="3" customWidth="1"/>
    <col min="4603" max="4604" width="11.7109375" style="3" bestFit="1" customWidth="1"/>
    <col min="4605" max="4605" width="11.7109375" style="3" customWidth="1"/>
    <col min="4606" max="4606" width="9.7109375" style="3" customWidth="1"/>
    <col min="4607" max="4607" width="10.5703125" style="3" customWidth="1"/>
    <col min="4608" max="4608" width="11.140625" style="3" customWidth="1"/>
    <col min="4609" max="4609" width="9.7109375" style="3" customWidth="1"/>
    <col min="4610" max="4610" width="10" style="3" customWidth="1"/>
    <col min="4611" max="4611" width="10.7109375" style="3" customWidth="1"/>
    <col min="4612" max="4613" width="9.7109375" style="3" customWidth="1"/>
    <col min="4614" max="4614" width="10.7109375" style="3" customWidth="1"/>
    <col min="4615" max="4615" width="10.140625" style="3" customWidth="1"/>
    <col min="4616" max="4616" width="10.7109375" style="3" customWidth="1"/>
    <col min="4617" max="4617" width="11.42578125" style="3" customWidth="1"/>
    <col min="4618" max="4618" width="12.28515625" style="3" customWidth="1"/>
    <col min="4619" max="4619" width="11" style="3" customWidth="1"/>
    <col min="4620" max="4620" width="8.140625" style="3" customWidth="1"/>
    <col min="4621" max="4621" width="11.28515625" style="3" customWidth="1"/>
    <col min="4622" max="4624" width="12.42578125" style="3" customWidth="1"/>
    <col min="4625" max="4625" width="9.28515625" style="3" customWidth="1"/>
    <col min="4626" max="4626" width="11.42578125" style="3" customWidth="1"/>
    <col min="4627" max="4627" width="10.28515625" style="3" customWidth="1"/>
    <col min="4628" max="4628" width="8.28515625" style="3" customWidth="1"/>
    <col min="4629" max="4629" width="10.5703125" style="3" customWidth="1"/>
    <col min="4630" max="4630" width="11.7109375" style="3" customWidth="1"/>
    <col min="4631" max="4631" width="8.85546875" style="3" customWidth="1"/>
    <col min="4632" max="4632" width="10.42578125" style="3" customWidth="1"/>
    <col min="4633" max="4634" width="9" style="3" customWidth="1"/>
    <col min="4635" max="4635" width="9.7109375" style="3" customWidth="1"/>
    <col min="4636" max="4637" width="9" style="3" customWidth="1"/>
    <col min="4638" max="4638" width="12.42578125" style="3" customWidth="1"/>
    <col min="4639" max="4672" width="0" style="3" hidden="1" customWidth="1"/>
    <col min="4673" max="4852" width="11.42578125" style="3"/>
    <col min="4853" max="4853" width="5" style="3" bestFit="1" customWidth="1"/>
    <col min="4854" max="4854" width="24.140625" style="3" bestFit="1" customWidth="1"/>
    <col min="4855" max="4855" width="14" style="3" bestFit="1" customWidth="1"/>
    <col min="4856" max="4856" width="14.28515625" style="3" customWidth="1"/>
    <col min="4857" max="4858" width="11.7109375" style="3" customWidth="1"/>
    <col min="4859" max="4860" width="11.7109375" style="3" bestFit="1" customWidth="1"/>
    <col min="4861" max="4861" width="11.7109375" style="3" customWidth="1"/>
    <col min="4862" max="4862" width="9.7109375" style="3" customWidth="1"/>
    <col min="4863" max="4863" width="10.5703125" style="3" customWidth="1"/>
    <col min="4864" max="4864" width="11.140625" style="3" customWidth="1"/>
    <col min="4865" max="4865" width="9.7109375" style="3" customWidth="1"/>
    <col min="4866" max="4866" width="10" style="3" customWidth="1"/>
    <col min="4867" max="4867" width="10.7109375" style="3" customWidth="1"/>
    <col min="4868" max="4869" width="9.7109375" style="3" customWidth="1"/>
    <col min="4870" max="4870" width="10.7109375" style="3" customWidth="1"/>
    <col min="4871" max="4871" width="10.140625" style="3" customWidth="1"/>
    <col min="4872" max="4872" width="10.7109375" style="3" customWidth="1"/>
    <col min="4873" max="4873" width="11.42578125" style="3" customWidth="1"/>
    <col min="4874" max="4874" width="12.28515625" style="3" customWidth="1"/>
    <col min="4875" max="4875" width="11" style="3" customWidth="1"/>
    <col min="4876" max="4876" width="8.140625" style="3" customWidth="1"/>
    <col min="4877" max="4877" width="11.28515625" style="3" customWidth="1"/>
    <col min="4878" max="4880" width="12.42578125" style="3" customWidth="1"/>
    <col min="4881" max="4881" width="9.28515625" style="3" customWidth="1"/>
    <col min="4882" max="4882" width="11.42578125" style="3" customWidth="1"/>
    <col min="4883" max="4883" width="10.28515625" style="3" customWidth="1"/>
    <col min="4884" max="4884" width="8.28515625" style="3" customWidth="1"/>
    <col min="4885" max="4885" width="10.5703125" style="3" customWidth="1"/>
    <col min="4886" max="4886" width="11.7109375" style="3" customWidth="1"/>
    <col min="4887" max="4887" width="8.85546875" style="3" customWidth="1"/>
    <col min="4888" max="4888" width="10.42578125" style="3" customWidth="1"/>
    <col min="4889" max="4890" width="9" style="3" customWidth="1"/>
    <col min="4891" max="4891" width="9.7109375" style="3" customWidth="1"/>
    <col min="4892" max="4893" width="9" style="3" customWidth="1"/>
    <col min="4894" max="4894" width="12.42578125" style="3" customWidth="1"/>
    <col min="4895" max="4928" width="0" style="3" hidden="1" customWidth="1"/>
    <col min="4929" max="5108" width="11.42578125" style="3"/>
    <col min="5109" max="5109" width="5" style="3" bestFit="1" customWidth="1"/>
    <col min="5110" max="5110" width="24.140625" style="3" bestFit="1" customWidth="1"/>
    <col min="5111" max="5111" width="14" style="3" bestFit="1" customWidth="1"/>
    <col min="5112" max="5112" width="14.28515625" style="3" customWidth="1"/>
    <col min="5113" max="5114" width="11.7109375" style="3" customWidth="1"/>
    <col min="5115" max="5116" width="11.7109375" style="3" bestFit="1" customWidth="1"/>
    <col min="5117" max="5117" width="11.7109375" style="3" customWidth="1"/>
    <col min="5118" max="5118" width="9.7109375" style="3" customWidth="1"/>
    <col min="5119" max="5119" width="10.5703125" style="3" customWidth="1"/>
    <col min="5120" max="5120" width="11.140625" style="3" customWidth="1"/>
    <col min="5121" max="5121" width="9.7109375" style="3" customWidth="1"/>
    <col min="5122" max="5122" width="10" style="3" customWidth="1"/>
    <col min="5123" max="5123" width="10.7109375" style="3" customWidth="1"/>
    <col min="5124" max="5125" width="9.7109375" style="3" customWidth="1"/>
    <col min="5126" max="5126" width="10.7109375" style="3" customWidth="1"/>
    <col min="5127" max="5127" width="10.140625" style="3" customWidth="1"/>
    <col min="5128" max="5128" width="10.7109375" style="3" customWidth="1"/>
    <col min="5129" max="5129" width="11.42578125" style="3" customWidth="1"/>
    <col min="5130" max="5130" width="12.28515625" style="3" customWidth="1"/>
    <col min="5131" max="5131" width="11" style="3" customWidth="1"/>
    <col min="5132" max="5132" width="8.140625" style="3" customWidth="1"/>
    <col min="5133" max="5133" width="11.28515625" style="3" customWidth="1"/>
    <col min="5134" max="5136" width="12.42578125" style="3" customWidth="1"/>
    <col min="5137" max="5137" width="9.28515625" style="3" customWidth="1"/>
    <col min="5138" max="5138" width="11.42578125" style="3" customWidth="1"/>
    <col min="5139" max="5139" width="10.28515625" style="3" customWidth="1"/>
    <col min="5140" max="5140" width="8.28515625" style="3" customWidth="1"/>
    <col min="5141" max="5141" width="10.5703125" style="3" customWidth="1"/>
    <col min="5142" max="5142" width="11.7109375" style="3" customWidth="1"/>
    <col min="5143" max="5143" width="8.85546875" style="3" customWidth="1"/>
    <col min="5144" max="5144" width="10.42578125" style="3" customWidth="1"/>
    <col min="5145" max="5146" width="9" style="3" customWidth="1"/>
    <col min="5147" max="5147" width="9.7109375" style="3" customWidth="1"/>
    <col min="5148" max="5149" width="9" style="3" customWidth="1"/>
    <col min="5150" max="5150" width="12.42578125" style="3" customWidth="1"/>
    <col min="5151" max="5184" width="0" style="3" hidden="1" customWidth="1"/>
    <col min="5185" max="5364" width="11.42578125" style="3"/>
    <col min="5365" max="5365" width="5" style="3" bestFit="1" customWidth="1"/>
    <col min="5366" max="5366" width="24.140625" style="3" bestFit="1" customWidth="1"/>
    <col min="5367" max="5367" width="14" style="3" bestFit="1" customWidth="1"/>
    <col min="5368" max="5368" width="14.28515625" style="3" customWidth="1"/>
    <col min="5369" max="5370" width="11.7109375" style="3" customWidth="1"/>
    <col min="5371" max="5372" width="11.7109375" style="3" bestFit="1" customWidth="1"/>
    <col min="5373" max="5373" width="11.7109375" style="3" customWidth="1"/>
    <col min="5374" max="5374" width="9.7109375" style="3" customWidth="1"/>
    <col min="5375" max="5375" width="10.5703125" style="3" customWidth="1"/>
    <col min="5376" max="5376" width="11.140625" style="3" customWidth="1"/>
    <col min="5377" max="5377" width="9.7109375" style="3" customWidth="1"/>
    <col min="5378" max="5378" width="10" style="3" customWidth="1"/>
    <col min="5379" max="5379" width="10.7109375" style="3" customWidth="1"/>
    <col min="5380" max="5381" width="9.7109375" style="3" customWidth="1"/>
    <col min="5382" max="5382" width="10.7109375" style="3" customWidth="1"/>
    <col min="5383" max="5383" width="10.140625" style="3" customWidth="1"/>
    <col min="5384" max="5384" width="10.7109375" style="3" customWidth="1"/>
    <col min="5385" max="5385" width="11.42578125" style="3" customWidth="1"/>
    <col min="5386" max="5386" width="12.28515625" style="3" customWidth="1"/>
    <col min="5387" max="5387" width="11" style="3" customWidth="1"/>
    <col min="5388" max="5388" width="8.140625" style="3" customWidth="1"/>
    <col min="5389" max="5389" width="11.28515625" style="3" customWidth="1"/>
    <col min="5390" max="5392" width="12.42578125" style="3" customWidth="1"/>
    <col min="5393" max="5393" width="9.28515625" style="3" customWidth="1"/>
    <col min="5394" max="5394" width="11.42578125" style="3" customWidth="1"/>
    <col min="5395" max="5395" width="10.28515625" style="3" customWidth="1"/>
    <col min="5396" max="5396" width="8.28515625" style="3" customWidth="1"/>
    <col min="5397" max="5397" width="10.5703125" style="3" customWidth="1"/>
    <col min="5398" max="5398" width="11.7109375" style="3" customWidth="1"/>
    <col min="5399" max="5399" width="8.85546875" style="3" customWidth="1"/>
    <col min="5400" max="5400" width="10.42578125" style="3" customWidth="1"/>
    <col min="5401" max="5402" width="9" style="3" customWidth="1"/>
    <col min="5403" max="5403" width="9.7109375" style="3" customWidth="1"/>
    <col min="5404" max="5405" width="9" style="3" customWidth="1"/>
    <col min="5406" max="5406" width="12.42578125" style="3" customWidth="1"/>
    <col min="5407" max="5440" width="0" style="3" hidden="1" customWidth="1"/>
    <col min="5441" max="5620" width="11.42578125" style="3"/>
    <col min="5621" max="5621" width="5" style="3" bestFit="1" customWidth="1"/>
    <col min="5622" max="5622" width="24.140625" style="3" bestFit="1" customWidth="1"/>
    <col min="5623" max="5623" width="14" style="3" bestFit="1" customWidth="1"/>
    <col min="5624" max="5624" width="14.28515625" style="3" customWidth="1"/>
    <col min="5625" max="5626" width="11.7109375" style="3" customWidth="1"/>
    <col min="5627" max="5628" width="11.7109375" style="3" bestFit="1" customWidth="1"/>
    <col min="5629" max="5629" width="11.7109375" style="3" customWidth="1"/>
    <col min="5630" max="5630" width="9.7109375" style="3" customWidth="1"/>
    <col min="5631" max="5631" width="10.5703125" style="3" customWidth="1"/>
    <col min="5632" max="5632" width="11.140625" style="3" customWidth="1"/>
    <col min="5633" max="5633" width="9.7109375" style="3" customWidth="1"/>
    <col min="5634" max="5634" width="10" style="3" customWidth="1"/>
    <col min="5635" max="5635" width="10.7109375" style="3" customWidth="1"/>
    <col min="5636" max="5637" width="9.7109375" style="3" customWidth="1"/>
    <col min="5638" max="5638" width="10.7109375" style="3" customWidth="1"/>
    <col min="5639" max="5639" width="10.140625" style="3" customWidth="1"/>
    <col min="5640" max="5640" width="10.7109375" style="3" customWidth="1"/>
    <col min="5641" max="5641" width="11.42578125" style="3" customWidth="1"/>
    <col min="5642" max="5642" width="12.28515625" style="3" customWidth="1"/>
    <col min="5643" max="5643" width="11" style="3" customWidth="1"/>
    <col min="5644" max="5644" width="8.140625" style="3" customWidth="1"/>
    <col min="5645" max="5645" width="11.28515625" style="3" customWidth="1"/>
    <col min="5646" max="5648" width="12.42578125" style="3" customWidth="1"/>
    <col min="5649" max="5649" width="9.28515625" style="3" customWidth="1"/>
    <col min="5650" max="5650" width="11.42578125" style="3" customWidth="1"/>
    <col min="5651" max="5651" width="10.28515625" style="3" customWidth="1"/>
    <col min="5652" max="5652" width="8.28515625" style="3" customWidth="1"/>
    <col min="5653" max="5653" width="10.5703125" style="3" customWidth="1"/>
    <col min="5654" max="5654" width="11.7109375" style="3" customWidth="1"/>
    <col min="5655" max="5655" width="8.85546875" style="3" customWidth="1"/>
    <col min="5656" max="5656" width="10.42578125" style="3" customWidth="1"/>
    <col min="5657" max="5658" width="9" style="3" customWidth="1"/>
    <col min="5659" max="5659" width="9.7109375" style="3" customWidth="1"/>
    <col min="5660" max="5661" width="9" style="3" customWidth="1"/>
    <col min="5662" max="5662" width="12.42578125" style="3" customWidth="1"/>
    <col min="5663" max="5696" width="0" style="3" hidden="1" customWidth="1"/>
    <col min="5697" max="5876" width="11.42578125" style="3"/>
    <col min="5877" max="5877" width="5" style="3" bestFit="1" customWidth="1"/>
    <col min="5878" max="5878" width="24.140625" style="3" bestFit="1" customWidth="1"/>
    <col min="5879" max="5879" width="14" style="3" bestFit="1" customWidth="1"/>
    <col min="5880" max="5880" width="14.28515625" style="3" customWidth="1"/>
    <col min="5881" max="5882" width="11.7109375" style="3" customWidth="1"/>
    <col min="5883" max="5884" width="11.7109375" style="3" bestFit="1" customWidth="1"/>
    <col min="5885" max="5885" width="11.7109375" style="3" customWidth="1"/>
    <col min="5886" max="5886" width="9.7109375" style="3" customWidth="1"/>
    <col min="5887" max="5887" width="10.5703125" style="3" customWidth="1"/>
    <col min="5888" max="5888" width="11.140625" style="3" customWidth="1"/>
    <col min="5889" max="5889" width="9.7109375" style="3" customWidth="1"/>
    <col min="5890" max="5890" width="10" style="3" customWidth="1"/>
    <col min="5891" max="5891" width="10.7109375" style="3" customWidth="1"/>
    <col min="5892" max="5893" width="9.7109375" style="3" customWidth="1"/>
    <col min="5894" max="5894" width="10.7109375" style="3" customWidth="1"/>
    <col min="5895" max="5895" width="10.140625" style="3" customWidth="1"/>
    <col min="5896" max="5896" width="10.7109375" style="3" customWidth="1"/>
    <col min="5897" max="5897" width="11.42578125" style="3" customWidth="1"/>
    <col min="5898" max="5898" width="12.28515625" style="3" customWidth="1"/>
    <col min="5899" max="5899" width="11" style="3" customWidth="1"/>
    <col min="5900" max="5900" width="8.140625" style="3" customWidth="1"/>
    <col min="5901" max="5901" width="11.28515625" style="3" customWidth="1"/>
    <col min="5902" max="5904" width="12.42578125" style="3" customWidth="1"/>
    <col min="5905" max="5905" width="9.28515625" style="3" customWidth="1"/>
    <col min="5906" max="5906" width="11.42578125" style="3" customWidth="1"/>
    <col min="5907" max="5907" width="10.28515625" style="3" customWidth="1"/>
    <col min="5908" max="5908" width="8.28515625" style="3" customWidth="1"/>
    <col min="5909" max="5909" width="10.5703125" style="3" customWidth="1"/>
    <col min="5910" max="5910" width="11.7109375" style="3" customWidth="1"/>
    <col min="5911" max="5911" width="8.85546875" style="3" customWidth="1"/>
    <col min="5912" max="5912" width="10.42578125" style="3" customWidth="1"/>
    <col min="5913" max="5914" width="9" style="3" customWidth="1"/>
    <col min="5915" max="5915" width="9.7109375" style="3" customWidth="1"/>
    <col min="5916" max="5917" width="9" style="3" customWidth="1"/>
    <col min="5918" max="5918" width="12.42578125" style="3" customWidth="1"/>
    <col min="5919" max="5952" width="0" style="3" hidden="1" customWidth="1"/>
    <col min="5953" max="6132" width="11.42578125" style="3"/>
    <col min="6133" max="6133" width="5" style="3" bestFit="1" customWidth="1"/>
    <col min="6134" max="6134" width="24.140625" style="3" bestFit="1" customWidth="1"/>
    <col min="6135" max="6135" width="14" style="3" bestFit="1" customWidth="1"/>
    <col min="6136" max="6136" width="14.28515625" style="3" customWidth="1"/>
    <col min="6137" max="6138" width="11.7109375" style="3" customWidth="1"/>
    <col min="6139" max="6140" width="11.7109375" style="3" bestFit="1" customWidth="1"/>
    <col min="6141" max="6141" width="11.7109375" style="3" customWidth="1"/>
    <col min="6142" max="6142" width="9.7109375" style="3" customWidth="1"/>
    <col min="6143" max="6143" width="10.5703125" style="3" customWidth="1"/>
    <col min="6144" max="6144" width="11.140625" style="3" customWidth="1"/>
    <col min="6145" max="6145" width="9.7109375" style="3" customWidth="1"/>
    <col min="6146" max="6146" width="10" style="3" customWidth="1"/>
    <col min="6147" max="6147" width="10.7109375" style="3" customWidth="1"/>
    <col min="6148" max="6149" width="9.7109375" style="3" customWidth="1"/>
    <col min="6150" max="6150" width="10.7109375" style="3" customWidth="1"/>
    <col min="6151" max="6151" width="10.140625" style="3" customWidth="1"/>
    <col min="6152" max="6152" width="10.7109375" style="3" customWidth="1"/>
    <col min="6153" max="6153" width="11.42578125" style="3" customWidth="1"/>
    <col min="6154" max="6154" width="12.28515625" style="3" customWidth="1"/>
    <col min="6155" max="6155" width="11" style="3" customWidth="1"/>
    <col min="6156" max="6156" width="8.140625" style="3" customWidth="1"/>
    <col min="6157" max="6157" width="11.28515625" style="3" customWidth="1"/>
    <col min="6158" max="6160" width="12.42578125" style="3" customWidth="1"/>
    <col min="6161" max="6161" width="9.28515625" style="3" customWidth="1"/>
    <col min="6162" max="6162" width="11.42578125" style="3" customWidth="1"/>
    <col min="6163" max="6163" width="10.28515625" style="3" customWidth="1"/>
    <col min="6164" max="6164" width="8.28515625" style="3" customWidth="1"/>
    <col min="6165" max="6165" width="10.5703125" style="3" customWidth="1"/>
    <col min="6166" max="6166" width="11.7109375" style="3" customWidth="1"/>
    <col min="6167" max="6167" width="8.85546875" style="3" customWidth="1"/>
    <col min="6168" max="6168" width="10.42578125" style="3" customWidth="1"/>
    <col min="6169" max="6170" width="9" style="3" customWidth="1"/>
    <col min="6171" max="6171" width="9.7109375" style="3" customWidth="1"/>
    <col min="6172" max="6173" width="9" style="3" customWidth="1"/>
    <col min="6174" max="6174" width="12.42578125" style="3" customWidth="1"/>
    <col min="6175" max="6208" width="0" style="3" hidden="1" customWidth="1"/>
    <col min="6209" max="6388" width="11.42578125" style="3"/>
    <col min="6389" max="6389" width="5" style="3" bestFit="1" customWidth="1"/>
    <col min="6390" max="6390" width="24.140625" style="3" bestFit="1" customWidth="1"/>
    <col min="6391" max="6391" width="14" style="3" bestFit="1" customWidth="1"/>
    <col min="6392" max="6392" width="14.28515625" style="3" customWidth="1"/>
    <col min="6393" max="6394" width="11.7109375" style="3" customWidth="1"/>
    <col min="6395" max="6396" width="11.7109375" style="3" bestFit="1" customWidth="1"/>
    <col min="6397" max="6397" width="11.7109375" style="3" customWidth="1"/>
    <col min="6398" max="6398" width="9.7109375" style="3" customWidth="1"/>
    <col min="6399" max="6399" width="10.5703125" style="3" customWidth="1"/>
    <col min="6400" max="6400" width="11.140625" style="3" customWidth="1"/>
    <col min="6401" max="6401" width="9.7109375" style="3" customWidth="1"/>
    <col min="6402" max="6402" width="10" style="3" customWidth="1"/>
    <col min="6403" max="6403" width="10.7109375" style="3" customWidth="1"/>
    <col min="6404" max="6405" width="9.7109375" style="3" customWidth="1"/>
    <col min="6406" max="6406" width="10.7109375" style="3" customWidth="1"/>
    <col min="6407" max="6407" width="10.140625" style="3" customWidth="1"/>
    <col min="6408" max="6408" width="10.7109375" style="3" customWidth="1"/>
    <col min="6409" max="6409" width="11.42578125" style="3" customWidth="1"/>
    <col min="6410" max="6410" width="12.28515625" style="3" customWidth="1"/>
    <col min="6411" max="6411" width="11" style="3" customWidth="1"/>
    <col min="6412" max="6412" width="8.140625" style="3" customWidth="1"/>
    <col min="6413" max="6413" width="11.28515625" style="3" customWidth="1"/>
    <col min="6414" max="6416" width="12.42578125" style="3" customWidth="1"/>
    <col min="6417" max="6417" width="9.28515625" style="3" customWidth="1"/>
    <col min="6418" max="6418" width="11.42578125" style="3" customWidth="1"/>
    <col min="6419" max="6419" width="10.28515625" style="3" customWidth="1"/>
    <col min="6420" max="6420" width="8.28515625" style="3" customWidth="1"/>
    <col min="6421" max="6421" width="10.5703125" style="3" customWidth="1"/>
    <col min="6422" max="6422" width="11.7109375" style="3" customWidth="1"/>
    <col min="6423" max="6423" width="8.85546875" style="3" customWidth="1"/>
    <col min="6424" max="6424" width="10.42578125" style="3" customWidth="1"/>
    <col min="6425" max="6426" width="9" style="3" customWidth="1"/>
    <col min="6427" max="6427" width="9.7109375" style="3" customWidth="1"/>
    <col min="6428" max="6429" width="9" style="3" customWidth="1"/>
    <col min="6430" max="6430" width="12.42578125" style="3" customWidth="1"/>
    <col min="6431" max="6464" width="0" style="3" hidden="1" customWidth="1"/>
    <col min="6465" max="6644" width="11.42578125" style="3"/>
    <col min="6645" max="6645" width="5" style="3" bestFit="1" customWidth="1"/>
    <col min="6646" max="6646" width="24.140625" style="3" bestFit="1" customWidth="1"/>
    <col min="6647" max="6647" width="14" style="3" bestFit="1" customWidth="1"/>
    <col min="6648" max="6648" width="14.28515625" style="3" customWidth="1"/>
    <col min="6649" max="6650" width="11.7109375" style="3" customWidth="1"/>
    <col min="6651" max="6652" width="11.7109375" style="3" bestFit="1" customWidth="1"/>
    <col min="6653" max="6653" width="11.7109375" style="3" customWidth="1"/>
    <col min="6654" max="6654" width="9.7109375" style="3" customWidth="1"/>
    <col min="6655" max="6655" width="10.5703125" style="3" customWidth="1"/>
    <col min="6656" max="6656" width="11.140625" style="3" customWidth="1"/>
    <col min="6657" max="6657" width="9.7109375" style="3" customWidth="1"/>
    <col min="6658" max="6658" width="10" style="3" customWidth="1"/>
    <col min="6659" max="6659" width="10.7109375" style="3" customWidth="1"/>
    <col min="6660" max="6661" width="9.7109375" style="3" customWidth="1"/>
    <col min="6662" max="6662" width="10.7109375" style="3" customWidth="1"/>
    <col min="6663" max="6663" width="10.140625" style="3" customWidth="1"/>
    <col min="6664" max="6664" width="10.7109375" style="3" customWidth="1"/>
    <col min="6665" max="6665" width="11.42578125" style="3" customWidth="1"/>
    <col min="6666" max="6666" width="12.28515625" style="3" customWidth="1"/>
    <col min="6667" max="6667" width="11" style="3" customWidth="1"/>
    <col min="6668" max="6668" width="8.140625" style="3" customWidth="1"/>
    <col min="6669" max="6669" width="11.28515625" style="3" customWidth="1"/>
    <col min="6670" max="6672" width="12.42578125" style="3" customWidth="1"/>
    <col min="6673" max="6673" width="9.28515625" style="3" customWidth="1"/>
    <col min="6674" max="6674" width="11.42578125" style="3" customWidth="1"/>
    <col min="6675" max="6675" width="10.28515625" style="3" customWidth="1"/>
    <col min="6676" max="6676" width="8.28515625" style="3" customWidth="1"/>
    <col min="6677" max="6677" width="10.5703125" style="3" customWidth="1"/>
    <col min="6678" max="6678" width="11.7109375" style="3" customWidth="1"/>
    <col min="6679" max="6679" width="8.85546875" style="3" customWidth="1"/>
    <col min="6680" max="6680" width="10.42578125" style="3" customWidth="1"/>
    <col min="6681" max="6682" width="9" style="3" customWidth="1"/>
    <col min="6683" max="6683" width="9.7109375" style="3" customWidth="1"/>
    <col min="6684" max="6685" width="9" style="3" customWidth="1"/>
    <col min="6686" max="6686" width="12.42578125" style="3" customWidth="1"/>
    <col min="6687" max="6720" width="0" style="3" hidden="1" customWidth="1"/>
    <col min="6721" max="6900" width="11.42578125" style="3"/>
    <col min="6901" max="6901" width="5" style="3" bestFit="1" customWidth="1"/>
    <col min="6902" max="6902" width="24.140625" style="3" bestFit="1" customWidth="1"/>
    <col min="6903" max="6903" width="14" style="3" bestFit="1" customWidth="1"/>
    <col min="6904" max="6904" width="14.28515625" style="3" customWidth="1"/>
    <col min="6905" max="6906" width="11.7109375" style="3" customWidth="1"/>
    <col min="6907" max="6908" width="11.7109375" style="3" bestFit="1" customWidth="1"/>
    <col min="6909" max="6909" width="11.7109375" style="3" customWidth="1"/>
    <col min="6910" max="6910" width="9.7109375" style="3" customWidth="1"/>
    <col min="6911" max="6911" width="10.5703125" style="3" customWidth="1"/>
    <col min="6912" max="6912" width="11.140625" style="3" customWidth="1"/>
    <col min="6913" max="6913" width="9.7109375" style="3" customWidth="1"/>
    <col min="6914" max="6914" width="10" style="3" customWidth="1"/>
    <col min="6915" max="6915" width="10.7109375" style="3" customWidth="1"/>
    <col min="6916" max="6917" width="9.7109375" style="3" customWidth="1"/>
    <col min="6918" max="6918" width="10.7109375" style="3" customWidth="1"/>
    <col min="6919" max="6919" width="10.140625" style="3" customWidth="1"/>
    <col min="6920" max="6920" width="10.7109375" style="3" customWidth="1"/>
    <col min="6921" max="6921" width="11.42578125" style="3" customWidth="1"/>
    <col min="6922" max="6922" width="12.28515625" style="3" customWidth="1"/>
    <col min="6923" max="6923" width="11" style="3" customWidth="1"/>
    <col min="6924" max="6924" width="8.140625" style="3" customWidth="1"/>
    <col min="6925" max="6925" width="11.28515625" style="3" customWidth="1"/>
    <col min="6926" max="6928" width="12.42578125" style="3" customWidth="1"/>
    <col min="6929" max="6929" width="9.28515625" style="3" customWidth="1"/>
    <col min="6930" max="6930" width="11.42578125" style="3" customWidth="1"/>
    <col min="6931" max="6931" width="10.28515625" style="3" customWidth="1"/>
    <col min="6932" max="6932" width="8.28515625" style="3" customWidth="1"/>
    <col min="6933" max="6933" width="10.5703125" style="3" customWidth="1"/>
    <col min="6934" max="6934" width="11.7109375" style="3" customWidth="1"/>
    <col min="6935" max="6935" width="8.85546875" style="3" customWidth="1"/>
    <col min="6936" max="6936" width="10.42578125" style="3" customWidth="1"/>
    <col min="6937" max="6938" width="9" style="3" customWidth="1"/>
    <col min="6939" max="6939" width="9.7109375" style="3" customWidth="1"/>
    <col min="6940" max="6941" width="9" style="3" customWidth="1"/>
    <col min="6942" max="6942" width="12.42578125" style="3" customWidth="1"/>
    <col min="6943" max="6976" width="0" style="3" hidden="1" customWidth="1"/>
    <col min="6977" max="7156" width="11.42578125" style="3"/>
    <col min="7157" max="7157" width="5" style="3" bestFit="1" customWidth="1"/>
    <col min="7158" max="7158" width="24.140625" style="3" bestFit="1" customWidth="1"/>
    <col min="7159" max="7159" width="14" style="3" bestFit="1" customWidth="1"/>
    <col min="7160" max="7160" width="14.28515625" style="3" customWidth="1"/>
    <col min="7161" max="7162" width="11.7109375" style="3" customWidth="1"/>
    <col min="7163" max="7164" width="11.7109375" style="3" bestFit="1" customWidth="1"/>
    <col min="7165" max="7165" width="11.7109375" style="3" customWidth="1"/>
    <col min="7166" max="7166" width="9.7109375" style="3" customWidth="1"/>
    <col min="7167" max="7167" width="10.5703125" style="3" customWidth="1"/>
    <col min="7168" max="7168" width="11.140625" style="3" customWidth="1"/>
    <col min="7169" max="7169" width="9.7109375" style="3" customWidth="1"/>
    <col min="7170" max="7170" width="10" style="3" customWidth="1"/>
    <col min="7171" max="7171" width="10.7109375" style="3" customWidth="1"/>
    <col min="7172" max="7173" width="9.7109375" style="3" customWidth="1"/>
    <col min="7174" max="7174" width="10.7109375" style="3" customWidth="1"/>
    <col min="7175" max="7175" width="10.140625" style="3" customWidth="1"/>
    <col min="7176" max="7176" width="10.7109375" style="3" customWidth="1"/>
    <col min="7177" max="7177" width="11.42578125" style="3" customWidth="1"/>
    <col min="7178" max="7178" width="12.28515625" style="3" customWidth="1"/>
    <col min="7179" max="7179" width="11" style="3" customWidth="1"/>
    <col min="7180" max="7180" width="8.140625" style="3" customWidth="1"/>
    <col min="7181" max="7181" width="11.28515625" style="3" customWidth="1"/>
    <col min="7182" max="7184" width="12.42578125" style="3" customWidth="1"/>
    <col min="7185" max="7185" width="9.28515625" style="3" customWidth="1"/>
    <col min="7186" max="7186" width="11.42578125" style="3" customWidth="1"/>
    <col min="7187" max="7187" width="10.28515625" style="3" customWidth="1"/>
    <col min="7188" max="7188" width="8.28515625" style="3" customWidth="1"/>
    <col min="7189" max="7189" width="10.5703125" style="3" customWidth="1"/>
    <col min="7190" max="7190" width="11.7109375" style="3" customWidth="1"/>
    <col min="7191" max="7191" width="8.85546875" style="3" customWidth="1"/>
    <col min="7192" max="7192" width="10.42578125" style="3" customWidth="1"/>
    <col min="7193" max="7194" width="9" style="3" customWidth="1"/>
    <col min="7195" max="7195" width="9.7109375" style="3" customWidth="1"/>
    <col min="7196" max="7197" width="9" style="3" customWidth="1"/>
    <col min="7198" max="7198" width="12.42578125" style="3" customWidth="1"/>
    <col min="7199" max="7232" width="0" style="3" hidden="1" customWidth="1"/>
    <col min="7233" max="7412" width="11.42578125" style="3"/>
    <col min="7413" max="7413" width="5" style="3" bestFit="1" customWidth="1"/>
    <col min="7414" max="7414" width="24.140625" style="3" bestFit="1" customWidth="1"/>
    <col min="7415" max="7415" width="14" style="3" bestFit="1" customWidth="1"/>
    <col min="7416" max="7416" width="14.28515625" style="3" customWidth="1"/>
    <col min="7417" max="7418" width="11.7109375" style="3" customWidth="1"/>
    <col min="7419" max="7420" width="11.7109375" style="3" bestFit="1" customWidth="1"/>
    <col min="7421" max="7421" width="11.7109375" style="3" customWidth="1"/>
    <col min="7422" max="7422" width="9.7109375" style="3" customWidth="1"/>
    <col min="7423" max="7423" width="10.5703125" style="3" customWidth="1"/>
    <col min="7424" max="7424" width="11.140625" style="3" customWidth="1"/>
    <col min="7425" max="7425" width="9.7109375" style="3" customWidth="1"/>
    <col min="7426" max="7426" width="10" style="3" customWidth="1"/>
    <col min="7427" max="7427" width="10.7109375" style="3" customWidth="1"/>
    <col min="7428" max="7429" width="9.7109375" style="3" customWidth="1"/>
    <col min="7430" max="7430" width="10.7109375" style="3" customWidth="1"/>
    <col min="7431" max="7431" width="10.140625" style="3" customWidth="1"/>
    <col min="7432" max="7432" width="10.7109375" style="3" customWidth="1"/>
    <col min="7433" max="7433" width="11.42578125" style="3" customWidth="1"/>
    <col min="7434" max="7434" width="12.28515625" style="3" customWidth="1"/>
    <col min="7435" max="7435" width="11" style="3" customWidth="1"/>
    <col min="7436" max="7436" width="8.140625" style="3" customWidth="1"/>
    <col min="7437" max="7437" width="11.28515625" style="3" customWidth="1"/>
    <col min="7438" max="7440" width="12.42578125" style="3" customWidth="1"/>
    <col min="7441" max="7441" width="9.28515625" style="3" customWidth="1"/>
    <col min="7442" max="7442" width="11.42578125" style="3" customWidth="1"/>
    <col min="7443" max="7443" width="10.28515625" style="3" customWidth="1"/>
    <col min="7444" max="7444" width="8.28515625" style="3" customWidth="1"/>
    <col min="7445" max="7445" width="10.5703125" style="3" customWidth="1"/>
    <col min="7446" max="7446" width="11.7109375" style="3" customWidth="1"/>
    <col min="7447" max="7447" width="8.85546875" style="3" customWidth="1"/>
    <col min="7448" max="7448" width="10.42578125" style="3" customWidth="1"/>
    <col min="7449" max="7450" width="9" style="3" customWidth="1"/>
    <col min="7451" max="7451" width="9.7109375" style="3" customWidth="1"/>
    <col min="7452" max="7453" width="9" style="3" customWidth="1"/>
    <col min="7454" max="7454" width="12.42578125" style="3" customWidth="1"/>
    <col min="7455" max="7488" width="0" style="3" hidden="1" customWidth="1"/>
    <col min="7489" max="7668" width="11.42578125" style="3"/>
    <col min="7669" max="7669" width="5" style="3" bestFit="1" customWidth="1"/>
    <col min="7670" max="7670" width="24.140625" style="3" bestFit="1" customWidth="1"/>
    <col min="7671" max="7671" width="14" style="3" bestFit="1" customWidth="1"/>
    <col min="7672" max="7672" width="14.28515625" style="3" customWidth="1"/>
    <col min="7673" max="7674" width="11.7109375" style="3" customWidth="1"/>
    <col min="7675" max="7676" width="11.7109375" style="3" bestFit="1" customWidth="1"/>
    <col min="7677" max="7677" width="11.7109375" style="3" customWidth="1"/>
    <col min="7678" max="7678" width="9.7109375" style="3" customWidth="1"/>
    <col min="7679" max="7679" width="10.5703125" style="3" customWidth="1"/>
    <col min="7680" max="7680" width="11.140625" style="3" customWidth="1"/>
    <col min="7681" max="7681" width="9.7109375" style="3" customWidth="1"/>
    <col min="7682" max="7682" width="10" style="3" customWidth="1"/>
    <col min="7683" max="7683" width="10.7109375" style="3" customWidth="1"/>
    <col min="7684" max="7685" width="9.7109375" style="3" customWidth="1"/>
    <col min="7686" max="7686" width="10.7109375" style="3" customWidth="1"/>
    <col min="7687" max="7687" width="10.140625" style="3" customWidth="1"/>
    <col min="7688" max="7688" width="10.7109375" style="3" customWidth="1"/>
    <col min="7689" max="7689" width="11.42578125" style="3" customWidth="1"/>
    <col min="7690" max="7690" width="12.28515625" style="3" customWidth="1"/>
    <col min="7691" max="7691" width="11" style="3" customWidth="1"/>
    <col min="7692" max="7692" width="8.140625" style="3" customWidth="1"/>
    <col min="7693" max="7693" width="11.28515625" style="3" customWidth="1"/>
    <col min="7694" max="7696" width="12.42578125" style="3" customWidth="1"/>
    <col min="7697" max="7697" width="9.28515625" style="3" customWidth="1"/>
    <col min="7698" max="7698" width="11.42578125" style="3" customWidth="1"/>
    <col min="7699" max="7699" width="10.28515625" style="3" customWidth="1"/>
    <col min="7700" max="7700" width="8.28515625" style="3" customWidth="1"/>
    <col min="7701" max="7701" width="10.5703125" style="3" customWidth="1"/>
    <col min="7702" max="7702" width="11.7109375" style="3" customWidth="1"/>
    <col min="7703" max="7703" width="8.85546875" style="3" customWidth="1"/>
    <col min="7704" max="7704" width="10.42578125" style="3" customWidth="1"/>
    <col min="7705" max="7706" width="9" style="3" customWidth="1"/>
    <col min="7707" max="7707" width="9.7109375" style="3" customWidth="1"/>
    <col min="7708" max="7709" width="9" style="3" customWidth="1"/>
    <col min="7710" max="7710" width="12.42578125" style="3" customWidth="1"/>
    <col min="7711" max="7744" width="0" style="3" hidden="1" customWidth="1"/>
    <col min="7745" max="7924" width="11.42578125" style="3"/>
    <col min="7925" max="7925" width="5" style="3" bestFit="1" customWidth="1"/>
    <col min="7926" max="7926" width="24.140625" style="3" bestFit="1" customWidth="1"/>
    <col min="7927" max="7927" width="14" style="3" bestFit="1" customWidth="1"/>
    <col min="7928" max="7928" width="14.28515625" style="3" customWidth="1"/>
    <col min="7929" max="7930" width="11.7109375" style="3" customWidth="1"/>
    <col min="7931" max="7932" width="11.7109375" style="3" bestFit="1" customWidth="1"/>
    <col min="7933" max="7933" width="11.7109375" style="3" customWidth="1"/>
    <col min="7934" max="7934" width="9.7109375" style="3" customWidth="1"/>
    <col min="7935" max="7935" width="10.5703125" style="3" customWidth="1"/>
    <col min="7936" max="7936" width="11.140625" style="3" customWidth="1"/>
    <col min="7937" max="7937" width="9.7109375" style="3" customWidth="1"/>
    <col min="7938" max="7938" width="10" style="3" customWidth="1"/>
    <col min="7939" max="7939" width="10.7109375" style="3" customWidth="1"/>
    <col min="7940" max="7941" width="9.7109375" style="3" customWidth="1"/>
    <col min="7942" max="7942" width="10.7109375" style="3" customWidth="1"/>
    <col min="7943" max="7943" width="10.140625" style="3" customWidth="1"/>
    <col min="7944" max="7944" width="10.7109375" style="3" customWidth="1"/>
    <col min="7945" max="7945" width="11.42578125" style="3" customWidth="1"/>
    <col min="7946" max="7946" width="12.28515625" style="3" customWidth="1"/>
    <col min="7947" max="7947" width="11" style="3" customWidth="1"/>
    <col min="7948" max="7948" width="8.140625" style="3" customWidth="1"/>
    <col min="7949" max="7949" width="11.28515625" style="3" customWidth="1"/>
    <col min="7950" max="7952" width="12.42578125" style="3" customWidth="1"/>
    <col min="7953" max="7953" width="9.28515625" style="3" customWidth="1"/>
    <col min="7954" max="7954" width="11.42578125" style="3" customWidth="1"/>
    <col min="7955" max="7955" width="10.28515625" style="3" customWidth="1"/>
    <col min="7956" max="7956" width="8.28515625" style="3" customWidth="1"/>
    <col min="7957" max="7957" width="10.5703125" style="3" customWidth="1"/>
    <col min="7958" max="7958" width="11.7109375" style="3" customWidth="1"/>
    <col min="7959" max="7959" width="8.85546875" style="3" customWidth="1"/>
    <col min="7960" max="7960" width="10.42578125" style="3" customWidth="1"/>
    <col min="7961" max="7962" width="9" style="3" customWidth="1"/>
    <col min="7963" max="7963" width="9.7109375" style="3" customWidth="1"/>
    <col min="7964" max="7965" width="9" style="3" customWidth="1"/>
    <col min="7966" max="7966" width="12.42578125" style="3" customWidth="1"/>
    <col min="7967" max="8000" width="0" style="3" hidden="1" customWidth="1"/>
    <col min="8001" max="8180" width="11.42578125" style="3"/>
    <col min="8181" max="8181" width="5" style="3" bestFit="1" customWidth="1"/>
    <col min="8182" max="8182" width="24.140625" style="3" bestFit="1" customWidth="1"/>
    <col min="8183" max="8183" width="14" style="3" bestFit="1" customWidth="1"/>
    <col min="8184" max="8184" width="14.28515625" style="3" customWidth="1"/>
    <col min="8185" max="8186" width="11.7109375" style="3" customWidth="1"/>
    <col min="8187" max="8188" width="11.7109375" style="3" bestFit="1" customWidth="1"/>
    <col min="8189" max="8189" width="11.7109375" style="3" customWidth="1"/>
    <col min="8190" max="8190" width="9.7109375" style="3" customWidth="1"/>
    <col min="8191" max="8191" width="10.5703125" style="3" customWidth="1"/>
    <col min="8192" max="8192" width="11.140625" style="3" customWidth="1"/>
    <col min="8193" max="8193" width="9.7109375" style="3" customWidth="1"/>
    <col min="8194" max="8194" width="10" style="3" customWidth="1"/>
    <col min="8195" max="8195" width="10.7109375" style="3" customWidth="1"/>
    <col min="8196" max="8197" width="9.7109375" style="3" customWidth="1"/>
    <col min="8198" max="8198" width="10.7109375" style="3" customWidth="1"/>
    <col min="8199" max="8199" width="10.140625" style="3" customWidth="1"/>
    <col min="8200" max="8200" width="10.7109375" style="3" customWidth="1"/>
    <col min="8201" max="8201" width="11.42578125" style="3" customWidth="1"/>
    <col min="8202" max="8202" width="12.28515625" style="3" customWidth="1"/>
    <col min="8203" max="8203" width="11" style="3" customWidth="1"/>
    <col min="8204" max="8204" width="8.140625" style="3" customWidth="1"/>
    <col min="8205" max="8205" width="11.28515625" style="3" customWidth="1"/>
    <col min="8206" max="8208" width="12.42578125" style="3" customWidth="1"/>
    <col min="8209" max="8209" width="9.28515625" style="3" customWidth="1"/>
    <col min="8210" max="8210" width="11.42578125" style="3" customWidth="1"/>
    <col min="8211" max="8211" width="10.28515625" style="3" customWidth="1"/>
    <col min="8212" max="8212" width="8.28515625" style="3" customWidth="1"/>
    <col min="8213" max="8213" width="10.5703125" style="3" customWidth="1"/>
    <col min="8214" max="8214" width="11.7109375" style="3" customWidth="1"/>
    <col min="8215" max="8215" width="8.85546875" style="3" customWidth="1"/>
    <col min="8216" max="8216" width="10.42578125" style="3" customWidth="1"/>
    <col min="8217" max="8218" width="9" style="3" customWidth="1"/>
    <col min="8219" max="8219" width="9.7109375" style="3" customWidth="1"/>
    <col min="8220" max="8221" width="9" style="3" customWidth="1"/>
    <col min="8222" max="8222" width="12.42578125" style="3" customWidth="1"/>
    <col min="8223" max="8256" width="0" style="3" hidden="1" customWidth="1"/>
    <col min="8257" max="8436" width="11.42578125" style="3"/>
    <col min="8437" max="8437" width="5" style="3" bestFit="1" customWidth="1"/>
    <col min="8438" max="8438" width="24.140625" style="3" bestFit="1" customWidth="1"/>
    <col min="8439" max="8439" width="14" style="3" bestFit="1" customWidth="1"/>
    <col min="8440" max="8440" width="14.28515625" style="3" customWidth="1"/>
    <col min="8441" max="8442" width="11.7109375" style="3" customWidth="1"/>
    <col min="8443" max="8444" width="11.7109375" style="3" bestFit="1" customWidth="1"/>
    <col min="8445" max="8445" width="11.7109375" style="3" customWidth="1"/>
    <col min="8446" max="8446" width="9.7109375" style="3" customWidth="1"/>
    <col min="8447" max="8447" width="10.5703125" style="3" customWidth="1"/>
    <col min="8448" max="8448" width="11.140625" style="3" customWidth="1"/>
    <col min="8449" max="8449" width="9.7109375" style="3" customWidth="1"/>
    <col min="8450" max="8450" width="10" style="3" customWidth="1"/>
    <col min="8451" max="8451" width="10.7109375" style="3" customWidth="1"/>
    <col min="8452" max="8453" width="9.7109375" style="3" customWidth="1"/>
    <col min="8454" max="8454" width="10.7109375" style="3" customWidth="1"/>
    <col min="8455" max="8455" width="10.140625" style="3" customWidth="1"/>
    <col min="8456" max="8456" width="10.7109375" style="3" customWidth="1"/>
    <col min="8457" max="8457" width="11.42578125" style="3" customWidth="1"/>
    <col min="8458" max="8458" width="12.28515625" style="3" customWidth="1"/>
    <col min="8459" max="8459" width="11" style="3" customWidth="1"/>
    <col min="8460" max="8460" width="8.140625" style="3" customWidth="1"/>
    <col min="8461" max="8461" width="11.28515625" style="3" customWidth="1"/>
    <col min="8462" max="8464" width="12.42578125" style="3" customWidth="1"/>
    <col min="8465" max="8465" width="9.28515625" style="3" customWidth="1"/>
    <col min="8466" max="8466" width="11.42578125" style="3" customWidth="1"/>
    <col min="8467" max="8467" width="10.28515625" style="3" customWidth="1"/>
    <col min="8468" max="8468" width="8.28515625" style="3" customWidth="1"/>
    <col min="8469" max="8469" width="10.5703125" style="3" customWidth="1"/>
    <col min="8470" max="8470" width="11.7109375" style="3" customWidth="1"/>
    <col min="8471" max="8471" width="8.85546875" style="3" customWidth="1"/>
    <col min="8472" max="8472" width="10.42578125" style="3" customWidth="1"/>
    <col min="8473" max="8474" width="9" style="3" customWidth="1"/>
    <col min="8475" max="8475" width="9.7109375" style="3" customWidth="1"/>
    <col min="8476" max="8477" width="9" style="3" customWidth="1"/>
    <col min="8478" max="8478" width="12.42578125" style="3" customWidth="1"/>
    <col min="8479" max="8512" width="0" style="3" hidden="1" customWidth="1"/>
    <col min="8513" max="8692" width="11.42578125" style="3"/>
    <col min="8693" max="8693" width="5" style="3" bestFit="1" customWidth="1"/>
    <col min="8694" max="8694" width="24.140625" style="3" bestFit="1" customWidth="1"/>
    <col min="8695" max="8695" width="14" style="3" bestFit="1" customWidth="1"/>
    <col min="8696" max="8696" width="14.28515625" style="3" customWidth="1"/>
    <col min="8697" max="8698" width="11.7109375" style="3" customWidth="1"/>
    <col min="8699" max="8700" width="11.7109375" style="3" bestFit="1" customWidth="1"/>
    <col min="8701" max="8701" width="11.7109375" style="3" customWidth="1"/>
    <col min="8702" max="8702" width="9.7109375" style="3" customWidth="1"/>
    <col min="8703" max="8703" width="10.5703125" style="3" customWidth="1"/>
    <col min="8704" max="8704" width="11.140625" style="3" customWidth="1"/>
    <col min="8705" max="8705" width="9.7109375" style="3" customWidth="1"/>
    <col min="8706" max="8706" width="10" style="3" customWidth="1"/>
    <col min="8707" max="8707" width="10.7109375" style="3" customWidth="1"/>
    <col min="8708" max="8709" width="9.7109375" style="3" customWidth="1"/>
    <col min="8710" max="8710" width="10.7109375" style="3" customWidth="1"/>
    <col min="8711" max="8711" width="10.140625" style="3" customWidth="1"/>
    <col min="8712" max="8712" width="10.7109375" style="3" customWidth="1"/>
    <col min="8713" max="8713" width="11.42578125" style="3" customWidth="1"/>
    <col min="8714" max="8714" width="12.28515625" style="3" customWidth="1"/>
    <col min="8715" max="8715" width="11" style="3" customWidth="1"/>
    <col min="8716" max="8716" width="8.140625" style="3" customWidth="1"/>
    <col min="8717" max="8717" width="11.28515625" style="3" customWidth="1"/>
    <col min="8718" max="8720" width="12.42578125" style="3" customWidth="1"/>
    <col min="8721" max="8721" width="9.28515625" style="3" customWidth="1"/>
    <col min="8722" max="8722" width="11.42578125" style="3" customWidth="1"/>
    <col min="8723" max="8723" width="10.28515625" style="3" customWidth="1"/>
    <col min="8724" max="8724" width="8.28515625" style="3" customWidth="1"/>
    <col min="8725" max="8725" width="10.5703125" style="3" customWidth="1"/>
    <col min="8726" max="8726" width="11.7109375" style="3" customWidth="1"/>
    <col min="8727" max="8727" width="8.85546875" style="3" customWidth="1"/>
    <col min="8728" max="8728" width="10.42578125" style="3" customWidth="1"/>
    <col min="8729" max="8730" width="9" style="3" customWidth="1"/>
    <col min="8731" max="8731" width="9.7109375" style="3" customWidth="1"/>
    <col min="8732" max="8733" width="9" style="3" customWidth="1"/>
    <col min="8734" max="8734" width="12.42578125" style="3" customWidth="1"/>
    <col min="8735" max="8768" width="0" style="3" hidden="1" customWidth="1"/>
    <col min="8769" max="8948" width="11.42578125" style="3"/>
    <col min="8949" max="8949" width="5" style="3" bestFit="1" customWidth="1"/>
    <col min="8950" max="8950" width="24.140625" style="3" bestFit="1" customWidth="1"/>
    <col min="8951" max="8951" width="14" style="3" bestFit="1" customWidth="1"/>
    <col min="8952" max="8952" width="14.28515625" style="3" customWidth="1"/>
    <col min="8953" max="8954" width="11.7109375" style="3" customWidth="1"/>
    <col min="8955" max="8956" width="11.7109375" style="3" bestFit="1" customWidth="1"/>
    <col min="8957" max="8957" width="11.7109375" style="3" customWidth="1"/>
    <col min="8958" max="8958" width="9.7109375" style="3" customWidth="1"/>
    <col min="8959" max="8959" width="10.5703125" style="3" customWidth="1"/>
    <col min="8960" max="8960" width="11.140625" style="3" customWidth="1"/>
    <col min="8961" max="8961" width="9.7109375" style="3" customWidth="1"/>
    <col min="8962" max="8962" width="10" style="3" customWidth="1"/>
    <col min="8963" max="8963" width="10.7109375" style="3" customWidth="1"/>
    <col min="8964" max="8965" width="9.7109375" style="3" customWidth="1"/>
    <col min="8966" max="8966" width="10.7109375" style="3" customWidth="1"/>
    <col min="8967" max="8967" width="10.140625" style="3" customWidth="1"/>
    <col min="8968" max="8968" width="10.7109375" style="3" customWidth="1"/>
    <col min="8969" max="8969" width="11.42578125" style="3" customWidth="1"/>
    <col min="8970" max="8970" width="12.28515625" style="3" customWidth="1"/>
    <col min="8971" max="8971" width="11" style="3" customWidth="1"/>
    <col min="8972" max="8972" width="8.140625" style="3" customWidth="1"/>
    <col min="8973" max="8973" width="11.28515625" style="3" customWidth="1"/>
    <col min="8974" max="8976" width="12.42578125" style="3" customWidth="1"/>
    <col min="8977" max="8977" width="9.28515625" style="3" customWidth="1"/>
    <col min="8978" max="8978" width="11.42578125" style="3" customWidth="1"/>
    <col min="8979" max="8979" width="10.28515625" style="3" customWidth="1"/>
    <col min="8980" max="8980" width="8.28515625" style="3" customWidth="1"/>
    <col min="8981" max="8981" width="10.5703125" style="3" customWidth="1"/>
    <col min="8982" max="8982" width="11.7109375" style="3" customWidth="1"/>
    <col min="8983" max="8983" width="8.85546875" style="3" customWidth="1"/>
    <col min="8984" max="8984" width="10.42578125" style="3" customWidth="1"/>
    <col min="8985" max="8986" width="9" style="3" customWidth="1"/>
    <col min="8987" max="8987" width="9.7109375" style="3" customWidth="1"/>
    <col min="8988" max="8989" width="9" style="3" customWidth="1"/>
    <col min="8990" max="8990" width="12.42578125" style="3" customWidth="1"/>
    <col min="8991" max="9024" width="0" style="3" hidden="1" customWidth="1"/>
    <col min="9025" max="9204" width="11.42578125" style="3"/>
    <col min="9205" max="9205" width="5" style="3" bestFit="1" customWidth="1"/>
    <col min="9206" max="9206" width="24.140625" style="3" bestFit="1" customWidth="1"/>
    <col min="9207" max="9207" width="14" style="3" bestFit="1" customWidth="1"/>
    <col min="9208" max="9208" width="14.28515625" style="3" customWidth="1"/>
    <col min="9209" max="9210" width="11.7109375" style="3" customWidth="1"/>
    <col min="9211" max="9212" width="11.7109375" style="3" bestFit="1" customWidth="1"/>
    <col min="9213" max="9213" width="11.7109375" style="3" customWidth="1"/>
    <col min="9214" max="9214" width="9.7109375" style="3" customWidth="1"/>
    <col min="9215" max="9215" width="10.5703125" style="3" customWidth="1"/>
    <col min="9216" max="9216" width="11.140625" style="3" customWidth="1"/>
    <col min="9217" max="9217" width="9.7109375" style="3" customWidth="1"/>
    <col min="9218" max="9218" width="10" style="3" customWidth="1"/>
    <col min="9219" max="9219" width="10.7109375" style="3" customWidth="1"/>
    <col min="9220" max="9221" width="9.7109375" style="3" customWidth="1"/>
    <col min="9222" max="9222" width="10.7109375" style="3" customWidth="1"/>
    <col min="9223" max="9223" width="10.140625" style="3" customWidth="1"/>
    <col min="9224" max="9224" width="10.7109375" style="3" customWidth="1"/>
    <col min="9225" max="9225" width="11.42578125" style="3" customWidth="1"/>
    <col min="9226" max="9226" width="12.28515625" style="3" customWidth="1"/>
    <col min="9227" max="9227" width="11" style="3" customWidth="1"/>
    <col min="9228" max="9228" width="8.140625" style="3" customWidth="1"/>
    <col min="9229" max="9229" width="11.28515625" style="3" customWidth="1"/>
    <col min="9230" max="9232" width="12.42578125" style="3" customWidth="1"/>
    <col min="9233" max="9233" width="9.28515625" style="3" customWidth="1"/>
    <col min="9234" max="9234" width="11.42578125" style="3" customWidth="1"/>
    <col min="9235" max="9235" width="10.28515625" style="3" customWidth="1"/>
    <col min="9236" max="9236" width="8.28515625" style="3" customWidth="1"/>
    <col min="9237" max="9237" width="10.5703125" style="3" customWidth="1"/>
    <col min="9238" max="9238" width="11.7109375" style="3" customWidth="1"/>
    <col min="9239" max="9239" width="8.85546875" style="3" customWidth="1"/>
    <col min="9240" max="9240" width="10.42578125" style="3" customWidth="1"/>
    <col min="9241" max="9242" width="9" style="3" customWidth="1"/>
    <col min="9243" max="9243" width="9.7109375" style="3" customWidth="1"/>
    <col min="9244" max="9245" width="9" style="3" customWidth="1"/>
    <col min="9246" max="9246" width="12.42578125" style="3" customWidth="1"/>
    <col min="9247" max="9280" width="0" style="3" hidden="1" customWidth="1"/>
    <col min="9281" max="9460" width="11.42578125" style="3"/>
    <col min="9461" max="9461" width="5" style="3" bestFit="1" customWidth="1"/>
    <col min="9462" max="9462" width="24.140625" style="3" bestFit="1" customWidth="1"/>
    <col min="9463" max="9463" width="14" style="3" bestFit="1" customWidth="1"/>
    <col min="9464" max="9464" width="14.28515625" style="3" customWidth="1"/>
    <col min="9465" max="9466" width="11.7109375" style="3" customWidth="1"/>
    <col min="9467" max="9468" width="11.7109375" style="3" bestFit="1" customWidth="1"/>
    <col min="9469" max="9469" width="11.7109375" style="3" customWidth="1"/>
    <col min="9470" max="9470" width="9.7109375" style="3" customWidth="1"/>
    <col min="9471" max="9471" width="10.5703125" style="3" customWidth="1"/>
    <col min="9472" max="9472" width="11.140625" style="3" customWidth="1"/>
    <col min="9473" max="9473" width="9.7109375" style="3" customWidth="1"/>
    <col min="9474" max="9474" width="10" style="3" customWidth="1"/>
    <col min="9475" max="9475" width="10.7109375" style="3" customWidth="1"/>
    <col min="9476" max="9477" width="9.7109375" style="3" customWidth="1"/>
    <col min="9478" max="9478" width="10.7109375" style="3" customWidth="1"/>
    <col min="9479" max="9479" width="10.140625" style="3" customWidth="1"/>
    <col min="9480" max="9480" width="10.7109375" style="3" customWidth="1"/>
    <col min="9481" max="9481" width="11.42578125" style="3" customWidth="1"/>
    <col min="9482" max="9482" width="12.28515625" style="3" customWidth="1"/>
    <col min="9483" max="9483" width="11" style="3" customWidth="1"/>
    <col min="9484" max="9484" width="8.140625" style="3" customWidth="1"/>
    <col min="9485" max="9485" width="11.28515625" style="3" customWidth="1"/>
    <col min="9486" max="9488" width="12.42578125" style="3" customWidth="1"/>
    <col min="9489" max="9489" width="9.28515625" style="3" customWidth="1"/>
    <col min="9490" max="9490" width="11.42578125" style="3" customWidth="1"/>
    <col min="9491" max="9491" width="10.28515625" style="3" customWidth="1"/>
    <col min="9492" max="9492" width="8.28515625" style="3" customWidth="1"/>
    <col min="9493" max="9493" width="10.5703125" style="3" customWidth="1"/>
    <col min="9494" max="9494" width="11.7109375" style="3" customWidth="1"/>
    <col min="9495" max="9495" width="8.85546875" style="3" customWidth="1"/>
    <col min="9496" max="9496" width="10.42578125" style="3" customWidth="1"/>
    <col min="9497" max="9498" width="9" style="3" customWidth="1"/>
    <col min="9499" max="9499" width="9.7109375" style="3" customWidth="1"/>
    <col min="9500" max="9501" width="9" style="3" customWidth="1"/>
    <col min="9502" max="9502" width="12.42578125" style="3" customWidth="1"/>
    <col min="9503" max="9536" width="0" style="3" hidden="1" customWidth="1"/>
    <col min="9537" max="9716" width="11.42578125" style="3"/>
    <col min="9717" max="9717" width="5" style="3" bestFit="1" customWidth="1"/>
    <col min="9718" max="9718" width="24.140625" style="3" bestFit="1" customWidth="1"/>
    <col min="9719" max="9719" width="14" style="3" bestFit="1" customWidth="1"/>
    <col min="9720" max="9720" width="14.28515625" style="3" customWidth="1"/>
    <col min="9721" max="9722" width="11.7109375" style="3" customWidth="1"/>
    <col min="9723" max="9724" width="11.7109375" style="3" bestFit="1" customWidth="1"/>
    <col min="9725" max="9725" width="11.7109375" style="3" customWidth="1"/>
    <col min="9726" max="9726" width="9.7109375" style="3" customWidth="1"/>
    <col min="9727" max="9727" width="10.5703125" style="3" customWidth="1"/>
    <col min="9728" max="9728" width="11.140625" style="3" customWidth="1"/>
    <col min="9729" max="9729" width="9.7109375" style="3" customWidth="1"/>
    <col min="9730" max="9730" width="10" style="3" customWidth="1"/>
    <col min="9731" max="9731" width="10.7109375" style="3" customWidth="1"/>
    <col min="9732" max="9733" width="9.7109375" style="3" customWidth="1"/>
    <col min="9734" max="9734" width="10.7109375" style="3" customWidth="1"/>
    <col min="9735" max="9735" width="10.140625" style="3" customWidth="1"/>
    <col min="9736" max="9736" width="10.7109375" style="3" customWidth="1"/>
    <col min="9737" max="9737" width="11.42578125" style="3" customWidth="1"/>
    <col min="9738" max="9738" width="12.28515625" style="3" customWidth="1"/>
    <col min="9739" max="9739" width="11" style="3" customWidth="1"/>
    <col min="9740" max="9740" width="8.140625" style="3" customWidth="1"/>
    <col min="9741" max="9741" width="11.28515625" style="3" customWidth="1"/>
    <col min="9742" max="9744" width="12.42578125" style="3" customWidth="1"/>
    <col min="9745" max="9745" width="9.28515625" style="3" customWidth="1"/>
    <col min="9746" max="9746" width="11.42578125" style="3" customWidth="1"/>
    <col min="9747" max="9747" width="10.28515625" style="3" customWidth="1"/>
    <col min="9748" max="9748" width="8.28515625" style="3" customWidth="1"/>
    <col min="9749" max="9749" width="10.5703125" style="3" customWidth="1"/>
    <col min="9750" max="9750" width="11.7109375" style="3" customWidth="1"/>
    <col min="9751" max="9751" width="8.85546875" style="3" customWidth="1"/>
    <col min="9752" max="9752" width="10.42578125" style="3" customWidth="1"/>
    <col min="9753" max="9754" width="9" style="3" customWidth="1"/>
    <col min="9755" max="9755" width="9.7109375" style="3" customWidth="1"/>
    <col min="9756" max="9757" width="9" style="3" customWidth="1"/>
    <col min="9758" max="9758" width="12.42578125" style="3" customWidth="1"/>
    <col min="9759" max="9792" width="0" style="3" hidden="1" customWidth="1"/>
    <col min="9793" max="9972" width="11.42578125" style="3"/>
    <col min="9973" max="9973" width="5" style="3" bestFit="1" customWidth="1"/>
    <col min="9974" max="9974" width="24.140625" style="3" bestFit="1" customWidth="1"/>
    <col min="9975" max="9975" width="14" style="3" bestFit="1" customWidth="1"/>
    <col min="9976" max="9976" width="14.28515625" style="3" customWidth="1"/>
    <col min="9977" max="9978" width="11.7109375" style="3" customWidth="1"/>
    <col min="9979" max="9980" width="11.7109375" style="3" bestFit="1" customWidth="1"/>
    <col min="9981" max="9981" width="11.7109375" style="3" customWidth="1"/>
    <col min="9982" max="9982" width="9.7109375" style="3" customWidth="1"/>
    <col min="9983" max="9983" width="10.5703125" style="3" customWidth="1"/>
    <col min="9984" max="9984" width="11.140625" style="3" customWidth="1"/>
    <col min="9985" max="9985" width="9.7109375" style="3" customWidth="1"/>
    <col min="9986" max="9986" width="10" style="3" customWidth="1"/>
    <col min="9987" max="9987" width="10.7109375" style="3" customWidth="1"/>
    <col min="9988" max="9989" width="9.7109375" style="3" customWidth="1"/>
    <col min="9990" max="9990" width="10.7109375" style="3" customWidth="1"/>
    <col min="9991" max="9991" width="10.140625" style="3" customWidth="1"/>
    <col min="9992" max="9992" width="10.7109375" style="3" customWidth="1"/>
    <col min="9993" max="9993" width="11.42578125" style="3" customWidth="1"/>
    <col min="9994" max="9994" width="12.28515625" style="3" customWidth="1"/>
    <col min="9995" max="9995" width="11" style="3" customWidth="1"/>
    <col min="9996" max="9996" width="8.140625" style="3" customWidth="1"/>
    <col min="9997" max="9997" width="11.28515625" style="3" customWidth="1"/>
    <col min="9998" max="10000" width="12.42578125" style="3" customWidth="1"/>
    <col min="10001" max="10001" width="9.28515625" style="3" customWidth="1"/>
    <col min="10002" max="10002" width="11.42578125" style="3" customWidth="1"/>
    <col min="10003" max="10003" width="10.28515625" style="3" customWidth="1"/>
    <col min="10004" max="10004" width="8.28515625" style="3" customWidth="1"/>
    <col min="10005" max="10005" width="10.5703125" style="3" customWidth="1"/>
    <col min="10006" max="10006" width="11.7109375" style="3" customWidth="1"/>
    <col min="10007" max="10007" width="8.85546875" style="3" customWidth="1"/>
    <col min="10008" max="10008" width="10.42578125" style="3" customWidth="1"/>
    <col min="10009" max="10010" width="9" style="3" customWidth="1"/>
    <col min="10011" max="10011" width="9.7109375" style="3" customWidth="1"/>
    <col min="10012" max="10013" width="9" style="3" customWidth="1"/>
    <col min="10014" max="10014" width="12.42578125" style="3" customWidth="1"/>
    <col min="10015" max="10048" width="0" style="3" hidden="1" customWidth="1"/>
    <col min="10049" max="10228" width="11.42578125" style="3"/>
    <col min="10229" max="10229" width="5" style="3" bestFit="1" customWidth="1"/>
    <col min="10230" max="10230" width="24.140625" style="3" bestFit="1" customWidth="1"/>
    <col min="10231" max="10231" width="14" style="3" bestFit="1" customWidth="1"/>
    <col min="10232" max="10232" width="14.28515625" style="3" customWidth="1"/>
    <col min="10233" max="10234" width="11.7109375" style="3" customWidth="1"/>
    <col min="10235" max="10236" width="11.7109375" style="3" bestFit="1" customWidth="1"/>
    <col min="10237" max="10237" width="11.7109375" style="3" customWidth="1"/>
    <col min="10238" max="10238" width="9.7109375" style="3" customWidth="1"/>
    <col min="10239" max="10239" width="10.5703125" style="3" customWidth="1"/>
    <col min="10240" max="10240" width="11.140625" style="3" customWidth="1"/>
    <col min="10241" max="10241" width="9.7109375" style="3" customWidth="1"/>
    <col min="10242" max="10242" width="10" style="3" customWidth="1"/>
    <col min="10243" max="10243" width="10.7109375" style="3" customWidth="1"/>
    <col min="10244" max="10245" width="9.7109375" style="3" customWidth="1"/>
    <col min="10246" max="10246" width="10.7109375" style="3" customWidth="1"/>
    <col min="10247" max="10247" width="10.140625" style="3" customWidth="1"/>
    <col min="10248" max="10248" width="10.7109375" style="3" customWidth="1"/>
    <col min="10249" max="10249" width="11.42578125" style="3" customWidth="1"/>
    <col min="10250" max="10250" width="12.28515625" style="3" customWidth="1"/>
    <col min="10251" max="10251" width="11" style="3" customWidth="1"/>
    <col min="10252" max="10252" width="8.140625" style="3" customWidth="1"/>
    <col min="10253" max="10253" width="11.28515625" style="3" customWidth="1"/>
    <col min="10254" max="10256" width="12.42578125" style="3" customWidth="1"/>
    <col min="10257" max="10257" width="9.28515625" style="3" customWidth="1"/>
    <col min="10258" max="10258" width="11.42578125" style="3" customWidth="1"/>
    <col min="10259" max="10259" width="10.28515625" style="3" customWidth="1"/>
    <col min="10260" max="10260" width="8.28515625" style="3" customWidth="1"/>
    <col min="10261" max="10261" width="10.5703125" style="3" customWidth="1"/>
    <col min="10262" max="10262" width="11.7109375" style="3" customWidth="1"/>
    <col min="10263" max="10263" width="8.85546875" style="3" customWidth="1"/>
    <col min="10264" max="10264" width="10.42578125" style="3" customWidth="1"/>
    <col min="10265" max="10266" width="9" style="3" customWidth="1"/>
    <col min="10267" max="10267" width="9.7109375" style="3" customWidth="1"/>
    <col min="10268" max="10269" width="9" style="3" customWidth="1"/>
    <col min="10270" max="10270" width="12.42578125" style="3" customWidth="1"/>
    <col min="10271" max="10304" width="0" style="3" hidden="1" customWidth="1"/>
    <col min="10305" max="10484" width="11.42578125" style="3"/>
    <col min="10485" max="10485" width="5" style="3" bestFit="1" customWidth="1"/>
    <col min="10486" max="10486" width="24.140625" style="3" bestFit="1" customWidth="1"/>
    <col min="10487" max="10487" width="14" style="3" bestFit="1" customWidth="1"/>
    <col min="10488" max="10488" width="14.28515625" style="3" customWidth="1"/>
    <col min="10489" max="10490" width="11.7109375" style="3" customWidth="1"/>
    <col min="10491" max="10492" width="11.7109375" style="3" bestFit="1" customWidth="1"/>
    <col min="10493" max="10493" width="11.7109375" style="3" customWidth="1"/>
    <col min="10494" max="10494" width="9.7109375" style="3" customWidth="1"/>
    <col min="10495" max="10495" width="10.5703125" style="3" customWidth="1"/>
    <col min="10496" max="10496" width="11.140625" style="3" customWidth="1"/>
    <col min="10497" max="10497" width="9.7109375" style="3" customWidth="1"/>
    <col min="10498" max="10498" width="10" style="3" customWidth="1"/>
    <col min="10499" max="10499" width="10.7109375" style="3" customWidth="1"/>
    <col min="10500" max="10501" width="9.7109375" style="3" customWidth="1"/>
    <col min="10502" max="10502" width="10.7109375" style="3" customWidth="1"/>
    <col min="10503" max="10503" width="10.140625" style="3" customWidth="1"/>
    <col min="10504" max="10504" width="10.7109375" style="3" customWidth="1"/>
    <col min="10505" max="10505" width="11.42578125" style="3" customWidth="1"/>
    <col min="10506" max="10506" width="12.28515625" style="3" customWidth="1"/>
    <col min="10507" max="10507" width="11" style="3" customWidth="1"/>
    <col min="10508" max="10508" width="8.140625" style="3" customWidth="1"/>
    <col min="10509" max="10509" width="11.28515625" style="3" customWidth="1"/>
    <col min="10510" max="10512" width="12.42578125" style="3" customWidth="1"/>
    <col min="10513" max="10513" width="9.28515625" style="3" customWidth="1"/>
    <col min="10514" max="10514" width="11.42578125" style="3" customWidth="1"/>
    <col min="10515" max="10515" width="10.28515625" style="3" customWidth="1"/>
    <col min="10516" max="10516" width="8.28515625" style="3" customWidth="1"/>
    <col min="10517" max="10517" width="10.5703125" style="3" customWidth="1"/>
    <col min="10518" max="10518" width="11.7109375" style="3" customWidth="1"/>
    <col min="10519" max="10519" width="8.85546875" style="3" customWidth="1"/>
    <col min="10520" max="10520" width="10.42578125" style="3" customWidth="1"/>
    <col min="10521" max="10522" width="9" style="3" customWidth="1"/>
    <col min="10523" max="10523" width="9.7109375" style="3" customWidth="1"/>
    <col min="10524" max="10525" width="9" style="3" customWidth="1"/>
    <col min="10526" max="10526" width="12.42578125" style="3" customWidth="1"/>
    <col min="10527" max="10560" width="0" style="3" hidden="1" customWidth="1"/>
    <col min="10561" max="10740" width="11.42578125" style="3"/>
    <col min="10741" max="10741" width="5" style="3" bestFit="1" customWidth="1"/>
    <col min="10742" max="10742" width="24.140625" style="3" bestFit="1" customWidth="1"/>
    <col min="10743" max="10743" width="14" style="3" bestFit="1" customWidth="1"/>
    <col min="10744" max="10744" width="14.28515625" style="3" customWidth="1"/>
    <col min="10745" max="10746" width="11.7109375" style="3" customWidth="1"/>
    <col min="10747" max="10748" width="11.7109375" style="3" bestFit="1" customWidth="1"/>
    <col min="10749" max="10749" width="11.7109375" style="3" customWidth="1"/>
    <col min="10750" max="10750" width="9.7109375" style="3" customWidth="1"/>
    <col min="10751" max="10751" width="10.5703125" style="3" customWidth="1"/>
    <col min="10752" max="10752" width="11.140625" style="3" customWidth="1"/>
    <col min="10753" max="10753" width="9.7109375" style="3" customWidth="1"/>
    <col min="10754" max="10754" width="10" style="3" customWidth="1"/>
    <col min="10755" max="10755" width="10.7109375" style="3" customWidth="1"/>
    <col min="10756" max="10757" width="9.7109375" style="3" customWidth="1"/>
    <col min="10758" max="10758" width="10.7109375" style="3" customWidth="1"/>
    <col min="10759" max="10759" width="10.140625" style="3" customWidth="1"/>
    <col min="10760" max="10760" width="10.7109375" style="3" customWidth="1"/>
    <col min="10761" max="10761" width="11.42578125" style="3" customWidth="1"/>
    <col min="10762" max="10762" width="12.28515625" style="3" customWidth="1"/>
    <col min="10763" max="10763" width="11" style="3" customWidth="1"/>
    <col min="10764" max="10764" width="8.140625" style="3" customWidth="1"/>
    <col min="10765" max="10765" width="11.28515625" style="3" customWidth="1"/>
    <col min="10766" max="10768" width="12.42578125" style="3" customWidth="1"/>
    <col min="10769" max="10769" width="9.28515625" style="3" customWidth="1"/>
    <col min="10770" max="10770" width="11.42578125" style="3" customWidth="1"/>
    <col min="10771" max="10771" width="10.28515625" style="3" customWidth="1"/>
    <col min="10772" max="10772" width="8.28515625" style="3" customWidth="1"/>
    <col min="10773" max="10773" width="10.5703125" style="3" customWidth="1"/>
    <col min="10774" max="10774" width="11.7109375" style="3" customWidth="1"/>
    <col min="10775" max="10775" width="8.85546875" style="3" customWidth="1"/>
    <col min="10776" max="10776" width="10.42578125" style="3" customWidth="1"/>
    <col min="10777" max="10778" width="9" style="3" customWidth="1"/>
    <col min="10779" max="10779" width="9.7109375" style="3" customWidth="1"/>
    <col min="10780" max="10781" width="9" style="3" customWidth="1"/>
    <col min="10782" max="10782" width="12.42578125" style="3" customWidth="1"/>
    <col min="10783" max="10816" width="0" style="3" hidden="1" customWidth="1"/>
    <col min="10817" max="10996" width="11.42578125" style="3"/>
    <col min="10997" max="10997" width="5" style="3" bestFit="1" customWidth="1"/>
    <col min="10998" max="10998" width="24.140625" style="3" bestFit="1" customWidth="1"/>
    <col min="10999" max="10999" width="14" style="3" bestFit="1" customWidth="1"/>
    <col min="11000" max="11000" width="14.28515625" style="3" customWidth="1"/>
    <col min="11001" max="11002" width="11.7109375" style="3" customWidth="1"/>
    <col min="11003" max="11004" width="11.7109375" style="3" bestFit="1" customWidth="1"/>
    <col min="11005" max="11005" width="11.7109375" style="3" customWidth="1"/>
    <col min="11006" max="11006" width="9.7109375" style="3" customWidth="1"/>
    <col min="11007" max="11007" width="10.5703125" style="3" customWidth="1"/>
    <col min="11008" max="11008" width="11.140625" style="3" customWidth="1"/>
    <col min="11009" max="11009" width="9.7109375" style="3" customWidth="1"/>
    <col min="11010" max="11010" width="10" style="3" customWidth="1"/>
    <col min="11011" max="11011" width="10.7109375" style="3" customWidth="1"/>
    <col min="11012" max="11013" width="9.7109375" style="3" customWidth="1"/>
    <col min="11014" max="11014" width="10.7109375" style="3" customWidth="1"/>
    <col min="11015" max="11015" width="10.140625" style="3" customWidth="1"/>
    <col min="11016" max="11016" width="10.7109375" style="3" customWidth="1"/>
    <col min="11017" max="11017" width="11.42578125" style="3" customWidth="1"/>
    <col min="11018" max="11018" width="12.28515625" style="3" customWidth="1"/>
    <col min="11019" max="11019" width="11" style="3" customWidth="1"/>
    <col min="11020" max="11020" width="8.140625" style="3" customWidth="1"/>
    <col min="11021" max="11021" width="11.28515625" style="3" customWidth="1"/>
    <col min="11022" max="11024" width="12.42578125" style="3" customWidth="1"/>
    <col min="11025" max="11025" width="9.28515625" style="3" customWidth="1"/>
    <col min="11026" max="11026" width="11.42578125" style="3" customWidth="1"/>
    <col min="11027" max="11027" width="10.28515625" style="3" customWidth="1"/>
    <col min="11028" max="11028" width="8.28515625" style="3" customWidth="1"/>
    <col min="11029" max="11029" width="10.5703125" style="3" customWidth="1"/>
    <col min="11030" max="11030" width="11.7109375" style="3" customWidth="1"/>
    <col min="11031" max="11031" width="8.85546875" style="3" customWidth="1"/>
    <col min="11032" max="11032" width="10.42578125" style="3" customWidth="1"/>
    <col min="11033" max="11034" width="9" style="3" customWidth="1"/>
    <col min="11035" max="11035" width="9.7109375" style="3" customWidth="1"/>
    <col min="11036" max="11037" width="9" style="3" customWidth="1"/>
    <col min="11038" max="11038" width="12.42578125" style="3" customWidth="1"/>
    <col min="11039" max="11072" width="0" style="3" hidden="1" customWidth="1"/>
    <col min="11073" max="11252" width="11.42578125" style="3"/>
    <col min="11253" max="11253" width="5" style="3" bestFit="1" customWidth="1"/>
    <col min="11254" max="11254" width="24.140625" style="3" bestFit="1" customWidth="1"/>
    <col min="11255" max="11255" width="14" style="3" bestFit="1" customWidth="1"/>
    <col min="11256" max="11256" width="14.28515625" style="3" customWidth="1"/>
    <col min="11257" max="11258" width="11.7109375" style="3" customWidth="1"/>
    <col min="11259" max="11260" width="11.7109375" style="3" bestFit="1" customWidth="1"/>
    <col min="11261" max="11261" width="11.7109375" style="3" customWidth="1"/>
    <col min="11262" max="11262" width="9.7109375" style="3" customWidth="1"/>
    <col min="11263" max="11263" width="10.5703125" style="3" customWidth="1"/>
    <col min="11264" max="11264" width="11.140625" style="3" customWidth="1"/>
    <col min="11265" max="11265" width="9.7109375" style="3" customWidth="1"/>
    <col min="11266" max="11266" width="10" style="3" customWidth="1"/>
    <col min="11267" max="11267" width="10.7109375" style="3" customWidth="1"/>
    <col min="11268" max="11269" width="9.7109375" style="3" customWidth="1"/>
    <col min="11270" max="11270" width="10.7109375" style="3" customWidth="1"/>
    <col min="11271" max="11271" width="10.140625" style="3" customWidth="1"/>
    <col min="11272" max="11272" width="10.7109375" style="3" customWidth="1"/>
    <col min="11273" max="11273" width="11.42578125" style="3" customWidth="1"/>
    <col min="11274" max="11274" width="12.28515625" style="3" customWidth="1"/>
    <col min="11275" max="11275" width="11" style="3" customWidth="1"/>
    <col min="11276" max="11276" width="8.140625" style="3" customWidth="1"/>
    <col min="11277" max="11277" width="11.28515625" style="3" customWidth="1"/>
    <col min="11278" max="11280" width="12.42578125" style="3" customWidth="1"/>
    <col min="11281" max="11281" width="9.28515625" style="3" customWidth="1"/>
    <col min="11282" max="11282" width="11.42578125" style="3" customWidth="1"/>
    <col min="11283" max="11283" width="10.28515625" style="3" customWidth="1"/>
    <col min="11284" max="11284" width="8.28515625" style="3" customWidth="1"/>
    <col min="11285" max="11285" width="10.5703125" style="3" customWidth="1"/>
    <col min="11286" max="11286" width="11.7109375" style="3" customWidth="1"/>
    <col min="11287" max="11287" width="8.85546875" style="3" customWidth="1"/>
    <col min="11288" max="11288" width="10.42578125" style="3" customWidth="1"/>
    <col min="11289" max="11290" width="9" style="3" customWidth="1"/>
    <col min="11291" max="11291" width="9.7109375" style="3" customWidth="1"/>
    <col min="11292" max="11293" width="9" style="3" customWidth="1"/>
    <col min="11294" max="11294" width="12.42578125" style="3" customWidth="1"/>
    <col min="11295" max="11328" width="0" style="3" hidden="1" customWidth="1"/>
    <col min="11329" max="11508" width="11.42578125" style="3"/>
    <col min="11509" max="11509" width="5" style="3" bestFit="1" customWidth="1"/>
    <col min="11510" max="11510" width="24.140625" style="3" bestFit="1" customWidth="1"/>
    <col min="11511" max="11511" width="14" style="3" bestFit="1" customWidth="1"/>
    <col min="11512" max="11512" width="14.28515625" style="3" customWidth="1"/>
    <col min="11513" max="11514" width="11.7109375" style="3" customWidth="1"/>
    <col min="11515" max="11516" width="11.7109375" style="3" bestFit="1" customWidth="1"/>
    <col min="11517" max="11517" width="11.7109375" style="3" customWidth="1"/>
    <col min="11518" max="11518" width="9.7109375" style="3" customWidth="1"/>
    <col min="11519" max="11519" width="10.5703125" style="3" customWidth="1"/>
    <col min="11520" max="11520" width="11.140625" style="3" customWidth="1"/>
    <col min="11521" max="11521" width="9.7109375" style="3" customWidth="1"/>
    <col min="11522" max="11522" width="10" style="3" customWidth="1"/>
    <col min="11523" max="11523" width="10.7109375" style="3" customWidth="1"/>
    <col min="11524" max="11525" width="9.7109375" style="3" customWidth="1"/>
    <col min="11526" max="11526" width="10.7109375" style="3" customWidth="1"/>
    <col min="11527" max="11527" width="10.140625" style="3" customWidth="1"/>
    <col min="11528" max="11528" width="10.7109375" style="3" customWidth="1"/>
    <col min="11529" max="11529" width="11.42578125" style="3" customWidth="1"/>
    <col min="11530" max="11530" width="12.28515625" style="3" customWidth="1"/>
    <col min="11531" max="11531" width="11" style="3" customWidth="1"/>
    <col min="11532" max="11532" width="8.140625" style="3" customWidth="1"/>
    <col min="11533" max="11533" width="11.28515625" style="3" customWidth="1"/>
    <col min="11534" max="11536" width="12.42578125" style="3" customWidth="1"/>
    <col min="11537" max="11537" width="9.28515625" style="3" customWidth="1"/>
    <col min="11538" max="11538" width="11.42578125" style="3" customWidth="1"/>
    <col min="11539" max="11539" width="10.28515625" style="3" customWidth="1"/>
    <col min="11540" max="11540" width="8.28515625" style="3" customWidth="1"/>
    <col min="11541" max="11541" width="10.5703125" style="3" customWidth="1"/>
    <col min="11542" max="11542" width="11.7109375" style="3" customWidth="1"/>
    <col min="11543" max="11543" width="8.85546875" style="3" customWidth="1"/>
    <col min="11544" max="11544" width="10.42578125" style="3" customWidth="1"/>
    <col min="11545" max="11546" width="9" style="3" customWidth="1"/>
    <col min="11547" max="11547" width="9.7109375" style="3" customWidth="1"/>
    <col min="11548" max="11549" width="9" style="3" customWidth="1"/>
    <col min="11550" max="11550" width="12.42578125" style="3" customWidth="1"/>
    <col min="11551" max="11584" width="0" style="3" hidden="1" customWidth="1"/>
    <col min="11585" max="11764" width="11.42578125" style="3"/>
    <col min="11765" max="11765" width="5" style="3" bestFit="1" customWidth="1"/>
    <col min="11766" max="11766" width="24.140625" style="3" bestFit="1" customWidth="1"/>
    <col min="11767" max="11767" width="14" style="3" bestFit="1" customWidth="1"/>
    <col min="11768" max="11768" width="14.28515625" style="3" customWidth="1"/>
    <col min="11769" max="11770" width="11.7109375" style="3" customWidth="1"/>
    <col min="11771" max="11772" width="11.7109375" style="3" bestFit="1" customWidth="1"/>
    <col min="11773" max="11773" width="11.7109375" style="3" customWidth="1"/>
    <col min="11774" max="11774" width="9.7109375" style="3" customWidth="1"/>
    <col min="11775" max="11775" width="10.5703125" style="3" customWidth="1"/>
    <col min="11776" max="11776" width="11.140625" style="3" customWidth="1"/>
    <col min="11777" max="11777" width="9.7109375" style="3" customWidth="1"/>
    <col min="11778" max="11778" width="10" style="3" customWidth="1"/>
    <col min="11779" max="11779" width="10.7109375" style="3" customWidth="1"/>
    <col min="11780" max="11781" width="9.7109375" style="3" customWidth="1"/>
    <col min="11782" max="11782" width="10.7109375" style="3" customWidth="1"/>
    <col min="11783" max="11783" width="10.140625" style="3" customWidth="1"/>
    <col min="11784" max="11784" width="10.7109375" style="3" customWidth="1"/>
    <col min="11785" max="11785" width="11.42578125" style="3" customWidth="1"/>
    <col min="11786" max="11786" width="12.28515625" style="3" customWidth="1"/>
    <col min="11787" max="11787" width="11" style="3" customWidth="1"/>
    <col min="11788" max="11788" width="8.140625" style="3" customWidth="1"/>
    <col min="11789" max="11789" width="11.28515625" style="3" customWidth="1"/>
    <col min="11790" max="11792" width="12.42578125" style="3" customWidth="1"/>
    <col min="11793" max="11793" width="9.28515625" style="3" customWidth="1"/>
    <col min="11794" max="11794" width="11.42578125" style="3" customWidth="1"/>
    <col min="11795" max="11795" width="10.28515625" style="3" customWidth="1"/>
    <col min="11796" max="11796" width="8.28515625" style="3" customWidth="1"/>
    <col min="11797" max="11797" width="10.5703125" style="3" customWidth="1"/>
    <col min="11798" max="11798" width="11.7109375" style="3" customWidth="1"/>
    <col min="11799" max="11799" width="8.85546875" style="3" customWidth="1"/>
    <col min="11800" max="11800" width="10.42578125" style="3" customWidth="1"/>
    <col min="11801" max="11802" width="9" style="3" customWidth="1"/>
    <col min="11803" max="11803" width="9.7109375" style="3" customWidth="1"/>
    <col min="11804" max="11805" width="9" style="3" customWidth="1"/>
    <col min="11806" max="11806" width="12.42578125" style="3" customWidth="1"/>
    <col min="11807" max="11840" width="0" style="3" hidden="1" customWidth="1"/>
    <col min="11841" max="12020" width="11.42578125" style="3"/>
    <col min="12021" max="12021" width="5" style="3" bestFit="1" customWidth="1"/>
    <col min="12022" max="12022" width="24.140625" style="3" bestFit="1" customWidth="1"/>
    <col min="12023" max="12023" width="14" style="3" bestFit="1" customWidth="1"/>
    <col min="12024" max="12024" width="14.28515625" style="3" customWidth="1"/>
    <col min="12025" max="12026" width="11.7109375" style="3" customWidth="1"/>
    <col min="12027" max="12028" width="11.7109375" style="3" bestFit="1" customWidth="1"/>
    <col min="12029" max="12029" width="11.7109375" style="3" customWidth="1"/>
    <col min="12030" max="12030" width="9.7109375" style="3" customWidth="1"/>
    <col min="12031" max="12031" width="10.5703125" style="3" customWidth="1"/>
    <col min="12032" max="12032" width="11.140625" style="3" customWidth="1"/>
    <col min="12033" max="12033" width="9.7109375" style="3" customWidth="1"/>
    <col min="12034" max="12034" width="10" style="3" customWidth="1"/>
    <col min="12035" max="12035" width="10.7109375" style="3" customWidth="1"/>
    <col min="12036" max="12037" width="9.7109375" style="3" customWidth="1"/>
    <col min="12038" max="12038" width="10.7109375" style="3" customWidth="1"/>
    <col min="12039" max="12039" width="10.140625" style="3" customWidth="1"/>
    <col min="12040" max="12040" width="10.7109375" style="3" customWidth="1"/>
    <col min="12041" max="12041" width="11.42578125" style="3" customWidth="1"/>
    <col min="12042" max="12042" width="12.28515625" style="3" customWidth="1"/>
    <col min="12043" max="12043" width="11" style="3" customWidth="1"/>
    <col min="12044" max="12044" width="8.140625" style="3" customWidth="1"/>
    <col min="12045" max="12045" width="11.28515625" style="3" customWidth="1"/>
    <col min="12046" max="12048" width="12.42578125" style="3" customWidth="1"/>
    <col min="12049" max="12049" width="9.28515625" style="3" customWidth="1"/>
    <col min="12050" max="12050" width="11.42578125" style="3" customWidth="1"/>
    <col min="12051" max="12051" width="10.28515625" style="3" customWidth="1"/>
    <col min="12052" max="12052" width="8.28515625" style="3" customWidth="1"/>
    <col min="12053" max="12053" width="10.5703125" style="3" customWidth="1"/>
    <col min="12054" max="12054" width="11.7109375" style="3" customWidth="1"/>
    <col min="12055" max="12055" width="8.85546875" style="3" customWidth="1"/>
    <col min="12056" max="12056" width="10.42578125" style="3" customWidth="1"/>
    <col min="12057" max="12058" width="9" style="3" customWidth="1"/>
    <col min="12059" max="12059" width="9.7109375" style="3" customWidth="1"/>
    <col min="12060" max="12061" width="9" style="3" customWidth="1"/>
    <col min="12062" max="12062" width="12.42578125" style="3" customWidth="1"/>
    <col min="12063" max="12096" width="0" style="3" hidden="1" customWidth="1"/>
    <col min="12097" max="12276" width="11.42578125" style="3"/>
    <col min="12277" max="12277" width="5" style="3" bestFit="1" customWidth="1"/>
    <col min="12278" max="12278" width="24.140625" style="3" bestFit="1" customWidth="1"/>
    <col min="12279" max="12279" width="14" style="3" bestFit="1" customWidth="1"/>
    <col min="12280" max="12280" width="14.28515625" style="3" customWidth="1"/>
    <col min="12281" max="12282" width="11.7109375" style="3" customWidth="1"/>
    <col min="12283" max="12284" width="11.7109375" style="3" bestFit="1" customWidth="1"/>
    <col min="12285" max="12285" width="11.7109375" style="3" customWidth="1"/>
    <col min="12286" max="12286" width="9.7109375" style="3" customWidth="1"/>
    <col min="12287" max="12287" width="10.5703125" style="3" customWidth="1"/>
    <col min="12288" max="12288" width="11.140625" style="3" customWidth="1"/>
    <col min="12289" max="12289" width="9.7109375" style="3" customWidth="1"/>
    <col min="12290" max="12290" width="10" style="3" customWidth="1"/>
    <col min="12291" max="12291" width="10.7109375" style="3" customWidth="1"/>
    <col min="12292" max="12293" width="9.7109375" style="3" customWidth="1"/>
    <col min="12294" max="12294" width="10.7109375" style="3" customWidth="1"/>
    <col min="12295" max="12295" width="10.140625" style="3" customWidth="1"/>
    <col min="12296" max="12296" width="10.7109375" style="3" customWidth="1"/>
    <col min="12297" max="12297" width="11.42578125" style="3" customWidth="1"/>
    <col min="12298" max="12298" width="12.28515625" style="3" customWidth="1"/>
    <col min="12299" max="12299" width="11" style="3" customWidth="1"/>
    <col min="12300" max="12300" width="8.140625" style="3" customWidth="1"/>
    <col min="12301" max="12301" width="11.28515625" style="3" customWidth="1"/>
    <col min="12302" max="12304" width="12.42578125" style="3" customWidth="1"/>
    <col min="12305" max="12305" width="9.28515625" style="3" customWidth="1"/>
    <col min="12306" max="12306" width="11.42578125" style="3" customWidth="1"/>
    <col min="12307" max="12307" width="10.28515625" style="3" customWidth="1"/>
    <col min="12308" max="12308" width="8.28515625" style="3" customWidth="1"/>
    <col min="12309" max="12309" width="10.5703125" style="3" customWidth="1"/>
    <col min="12310" max="12310" width="11.7109375" style="3" customWidth="1"/>
    <col min="12311" max="12311" width="8.85546875" style="3" customWidth="1"/>
    <col min="12312" max="12312" width="10.42578125" style="3" customWidth="1"/>
    <col min="12313" max="12314" width="9" style="3" customWidth="1"/>
    <col min="12315" max="12315" width="9.7109375" style="3" customWidth="1"/>
    <col min="12316" max="12317" width="9" style="3" customWidth="1"/>
    <col min="12318" max="12318" width="12.42578125" style="3" customWidth="1"/>
    <col min="12319" max="12352" width="0" style="3" hidden="1" customWidth="1"/>
    <col min="12353" max="12532" width="11.42578125" style="3"/>
    <col min="12533" max="12533" width="5" style="3" bestFit="1" customWidth="1"/>
    <col min="12534" max="12534" width="24.140625" style="3" bestFit="1" customWidth="1"/>
    <col min="12535" max="12535" width="14" style="3" bestFit="1" customWidth="1"/>
    <col min="12536" max="12536" width="14.28515625" style="3" customWidth="1"/>
    <col min="12537" max="12538" width="11.7109375" style="3" customWidth="1"/>
    <col min="12539" max="12540" width="11.7109375" style="3" bestFit="1" customWidth="1"/>
    <col min="12541" max="12541" width="11.7109375" style="3" customWidth="1"/>
    <col min="12542" max="12542" width="9.7109375" style="3" customWidth="1"/>
    <col min="12543" max="12543" width="10.5703125" style="3" customWidth="1"/>
    <col min="12544" max="12544" width="11.140625" style="3" customWidth="1"/>
    <col min="12545" max="12545" width="9.7109375" style="3" customWidth="1"/>
    <col min="12546" max="12546" width="10" style="3" customWidth="1"/>
    <col min="12547" max="12547" width="10.7109375" style="3" customWidth="1"/>
    <col min="12548" max="12549" width="9.7109375" style="3" customWidth="1"/>
    <col min="12550" max="12550" width="10.7109375" style="3" customWidth="1"/>
    <col min="12551" max="12551" width="10.140625" style="3" customWidth="1"/>
    <col min="12552" max="12552" width="10.7109375" style="3" customWidth="1"/>
    <col min="12553" max="12553" width="11.42578125" style="3" customWidth="1"/>
    <col min="12554" max="12554" width="12.28515625" style="3" customWidth="1"/>
    <col min="12555" max="12555" width="11" style="3" customWidth="1"/>
    <col min="12556" max="12556" width="8.140625" style="3" customWidth="1"/>
    <col min="12557" max="12557" width="11.28515625" style="3" customWidth="1"/>
    <col min="12558" max="12560" width="12.42578125" style="3" customWidth="1"/>
    <col min="12561" max="12561" width="9.28515625" style="3" customWidth="1"/>
    <col min="12562" max="12562" width="11.42578125" style="3" customWidth="1"/>
    <col min="12563" max="12563" width="10.28515625" style="3" customWidth="1"/>
    <col min="12564" max="12564" width="8.28515625" style="3" customWidth="1"/>
    <col min="12565" max="12565" width="10.5703125" style="3" customWidth="1"/>
    <col min="12566" max="12566" width="11.7109375" style="3" customWidth="1"/>
    <col min="12567" max="12567" width="8.85546875" style="3" customWidth="1"/>
    <col min="12568" max="12568" width="10.42578125" style="3" customWidth="1"/>
    <col min="12569" max="12570" width="9" style="3" customWidth="1"/>
    <col min="12571" max="12571" width="9.7109375" style="3" customWidth="1"/>
    <col min="12572" max="12573" width="9" style="3" customWidth="1"/>
    <col min="12574" max="12574" width="12.42578125" style="3" customWidth="1"/>
    <col min="12575" max="12608" width="0" style="3" hidden="1" customWidth="1"/>
    <col min="12609" max="12788" width="11.42578125" style="3"/>
    <col min="12789" max="12789" width="5" style="3" bestFit="1" customWidth="1"/>
    <col min="12790" max="12790" width="24.140625" style="3" bestFit="1" customWidth="1"/>
    <col min="12791" max="12791" width="14" style="3" bestFit="1" customWidth="1"/>
    <col min="12792" max="12792" width="14.28515625" style="3" customWidth="1"/>
    <col min="12793" max="12794" width="11.7109375" style="3" customWidth="1"/>
    <col min="12795" max="12796" width="11.7109375" style="3" bestFit="1" customWidth="1"/>
    <col min="12797" max="12797" width="11.7109375" style="3" customWidth="1"/>
    <col min="12798" max="12798" width="9.7109375" style="3" customWidth="1"/>
    <col min="12799" max="12799" width="10.5703125" style="3" customWidth="1"/>
    <col min="12800" max="12800" width="11.140625" style="3" customWidth="1"/>
    <col min="12801" max="12801" width="9.7109375" style="3" customWidth="1"/>
    <col min="12802" max="12802" width="10" style="3" customWidth="1"/>
    <col min="12803" max="12803" width="10.7109375" style="3" customWidth="1"/>
    <col min="12804" max="12805" width="9.7109375" style="3" customWidth="1"/>
    <col min="12806" max="12806" width="10.7109375" style="3" customWidth="1"/>
    <col min="12807" max="12807" width="10.140625" style="3" customWidth="1"/>
    <col min="12808" max="12808" width="10.7109375" style="3" customWidth="1"/>
    <col min="12809" max="12809" width="11.42578125" style="3" customWidth="1"/>
    <col min="12810" max="12810" width="12.28515625" style="3" customWidth="1"/>
    <col min="12811" max="12811" width="11" style="3" customWidth="1"/>
    <col min="12812" max="12812" width="8.140625" style="3" customWidth="1"/>
    <col min="12813" max="12813" width="11.28515625" style="3" customWidth="1"/>
    <col min="12814" max="12816" width="12.42578125" style="3" customWidth="1"/>
    <col min="12817" max="12817" width="9.28515625" style="3" customWidth="1"/>
    <col min="12818" max="12818" width="11.42578125" style="3" customWidth="1"/>
    <col min="12819" max="12819" width="10.28515625" style="3" customWidth="1"/>
    <col min="12820" max="12820" width="8.28515625" style="3" customWidth="1"/>
    <col min="12821" max="12821" width="10.5703125" style="3" customWidth="1"/>
    <col min="12822" max="12822" width="11.7109375" style="3" customWidth="1"/>
    <col min="12823" max="12823" width="8.85546875" style="3" customWidth="1"/>
    <col min="12824" max="12824" width="10.42578125" style="3" customWidth="1"/>
    <col min="12825" max="12826" width="9" style="3" customWidth="1"/>
    <col min="12827" max="12827" width="9.7109375" style="3" customWidth="1"/>
    <col min="12828" max="12829" width="9" style="3" customWidth="1"/>
    <col min="12830" max="12830" width="12.42578125" style="3" customWidth="1"/>
    <col min="12831" max="12864" width="0" style="3" hidden="1" customWidth="1"/>
    <col min="12865" max="13044" width="11.42578125" style="3"/>
    <col min="13045" max="13045" width="5" style="3" bestFit="1" customWidth="1"/>
    <col min="13046" max="13046" width="24.140625" style="3" bestFit="1" customWidth="1"/>
    <col min="13047" max="13047" width="14" style="3" bestFit="1" customWidth="1"/>
    <col min="13048" max="13048" width="14.28515625" style="3" customWidth="1"/>
    <col min="13049" max="13050" width="11.7109375" style="3" customWidth="1"/>
    <col min="13051" max="13052" width="11.7109375" style="3" bestFit="1" customWidth="1"/>
    <col min="13053" max="13053" width="11.7109375" style="3" customWidth="1"/>
    <col min="13054" max="13054" width="9.7109375" style="3" customWidth="1"/>
    <col min="13055" max="13055" width="10.5703125" style="3" customWidth="1"/>
    <col min="13056" max="13056" width="11.140625" style="3" customWidth="1"/>
    <col min="13057" max="13057" width="9.7109375" style="3" customWidth="1"/>
    <col min="13058" max="13058" width="10" style="3" customWidth="1"/>
    <col min="13059" max="13059" width="10.7109375" style="3" customWidth="1"/>
    <col min="13060" max="13061" width="9.7109375" style="3" customWidth="1"/>
    <col min="13062" max="13062" width="10.7109375" style="3" customWidth="1"/>
    <col min="13063" max="13063" width="10.140625" style="3" customWidth="1"/>
    <col min="13064" max="13064" width="10.7109375" style="3" customWidth="1"/>
    <col min="13065" max="13065" width="11.42578125" style="3" customWidth="1"/>
    <col min="13066" max="13066" width="12.28515625" style="3" customWidth="1"/>
    <col min="13067" max="13067" width="11" style="3" customWidth="1"/>
    <col min="13068" max="13068" width="8.140625" style="3" customWidth="1"/>
    <col min="13069" max="13069" width="11.28515625" style="3" customWidth="1"/>
    <col min="13070" max="13072" width="12.42578125" style="3" customWidth="1"/>
    <col min="13073" max="13073" width="9.28515625" style="3" customWidth="1"/>
    <col min="13074" max="13074" width="11.42578125" style="3" customWidth="1"/>
    <col min="13075" max="13075" width="10.28515625" style="3" customWidth="1"/>
    <col min="13076" max="13076" width="8.28515625" style="3" customWidth="1"/>
    <col min="13077" max="13077" width="10.5703125" style="3" customWidth="1"/>
    <col min="13078" max="13078" width="11.7109375" style="3" customWidth="1"/>
    <col min="13079" max="13079" width="8.85546875" style="3" customWidth="1"/>
    <col min="13080" max="13080" width="10.42578125" style="3" customWidth="1"/>
    <col min="13081" max="13082" width="9" style="3" customWidth="1"/>
    <col min="13083" max="13083" width="9.7109375" style="3" customWidth="1"/>
    <col min="13084" max="13085" width="9" style="3" customWidth="1"/>
    <col min="13086" max="13086" width="12.42578125" style="3" customWidth="1"/>
    <col min="13087" max="13120" width="0" style="3" hidden="1" customWidth="1"/>
    <col min="13121" max="13300" width="11.42578125" style="3"/>
    <col min="13301" max="13301" width="5" style="3" bestFit="1" customWidth="1"/>
    <col min="13302" max="13302" width="24.140625" style="3" bestFit="1" customWidth="1"/>
    <col min="13303" max="13303" width="14" style="3" bestFit="1" customWidth="1"/>
    <col min="13304" max="13304" width="14.28515625" style="3" customWidth="1"/>
    <col min="13305" max="13306" width="11.7109375" style="3" customWidth="1"/>
    <col min="13307" max="13308" width="11.7109375" style="3" bestFit="1" customWidth="1"/>
    <col min="13309" max="13309" width="11.7109375" style="3" customWidth="1"/>
    <col min="13310" max="13310" width="9.7109375" style="3" customWidth="1"/>
    <col min="13311" max="13311" width="10.5703125" style="3" customWidth="1"/>
    <col min="13312" max="13312" width="11.140625" style="3" customWidth="1"/>
    <col min="13313" max="13313" width="9.7109375" style="3" customWidth="1"/>
    <col min="13314" max="13314" width="10" style="3" customWidth="1"/>
    <col min="13315" max="13315" width="10.7109375" style="3" customWidth="1"/>
    <col min="13316" max="13317" width="9.7109375" style="3" customWidth="1"/>
    <col min="13318" max="13318" width="10.7109375" style="3" customWidth="1"/>
    <col min="13319" max="13319" width="10.140625" style="3" customWidth="1"/>
    <col min="13320" max="13320" width="10.7109375" style="3" customWidth="1"/>
    <col min="13321" max="13321" width="11.42578125" style="3" customWidth="1"/>
    <col min="13322" max="13322" width="12.28515625" style="3" customWidth="1"/>
    <col min="13323" max="13323" width="11" style="3" customWidth="1"/>
    <col min="13324" max="13324" width="8.140625" style="3" customWidth="1"/>
    <col min="13325" max="13325" width="11.28515625" style="3" customWidth="1"/>
    <col min="13326" max="13328" width="12.42578125" style="3" customWidth="1"/>
    <col min="13329" max="13329" width="9.28515625" style="3" customWidth="1"/>
    <col min="13330" max="13330" width="11.42578125" style="3" customWidth="1"/>
    <col min="13331" max="13331" width="10.28515625" style="3" customWidth="1"/>
    <col min="13332" max="13332" width="8.28515625" style="3" customWidth="1"/>
    <col min="13333" max="13333" width="10.5703125" style="3" customWidth="1"/>
    <col min="13334" max="13334" width="11.7109375" style="3" customWidth="1"/>
    <col min="13335" max="13335" width="8.85546875" style="3" customWidth="1"/>
    <col min="13336" max="13336" width="10.42578125" style="3" customWidth="1"/>
    <col min="13337" max="13338" width="9" style="3" customWidth="1"/>
    <col min="13339" max="13339" width="9.7109375" style="3" customWidth="1"/>
    <col min="13340" max="13341" width="9" style="3" customWidth="1"/>
    <col min="13342" max="13342" width="12.42578125" style="3" customWidth="1"/>
    <col min="13343" max="13376" width="0" style="3" hidden="1" customWidth="1"/>
    <col min="13377" max="13556" width="11.42578125" style="3"/>
    <col min="13557" max="13557" width="5" style="3" bestFit="1" customWidth="1"/>
    <col min="13558" max="13558" width="24.140625" style="3" bestFit="1" customWidth="1"/>
    <col min="13559" max="13559" width="14" style="3" bestFit="1" customWidth="1"/>
    <col min="13560" max="13560" width="14.28515625" style="3" customWidth="1"/>
    <col min="13561" max="13562" width="11.7109375" style="3" customWidth="1"/>
    <col min="13563" max="13564" width="11.7109375" style="3" bestFit="1" customWidth="1"/>
    <col min="13565" max="13565" width="11.7109375" style="3" customWidth="1"/>
    <col min="13566" max="13566" width="9.7109375" style="3" customWidth="1"/>
    <col min="13567" max="13567" width="10.5703125" style="3" customWidth="1"/>
    <col min="13568" max="13568" width="11.140625" style="3" customWidth="1"/>
    <col min="13569" max="13569" width="9.7109375" style="3" customWidth="1"/>
    <col min="13570" max="13570" width="10" style="3" customWidth="1"/>
    <col min="13571" max="13571" width="10.7109375" style="3" customWidth="1"/>
    <col min="13572" max="13573" width="9.7109375" style="3" customWidth="1"/>
    <col min="13574" max="13574" width="10.7109375" style="3" customWidth="1"/>
    <col min="13575" max="13575" width="10.140625" style="3" customWidth="1"/>
    <col min="13576" max="13576" width="10.7109375" style="3" customWidth="1"/>
    <col min="13577" max="13577" width="11.42578125" style="3" customWidth="1"/>
    <col min="13578" max="13578" width="12.28515625" style="3" customWidth="1"/>
    <col min="13579" max="13579" width="11" style="3" customWidth="1"/>
    <col min="13580" max="13580" width="8.140625" style="3" customWidth="1"/>
    <col min="13581" max="13581" width="11.28515625" style="3" customWidth="1"/>
    <col min="13582" max="13584" width="12.42578125" style="3" customWidth="1"/>
    <col min="13585" max="13585" width="9.28515625" style="3" customWidth="1"/>
    <col min="13586" max="13586" width="11.42578125" style="3" customWidth="1"/>
    <col min="13587" max="13587" width="10.28515625" style="3" customWidth="1"/>
    <col min="13588" max="13588" width="8.28515625" style="3" customWidth="1"/>
    <col min="13589" max="13589" width="10.5703125" style="3" customWidth="1"/>
    <col min="13590" max="13590" width="11.7109375" style="3" customWidth="1"/>
    <col min="13591" max="13591" width="8.85546875" style="3" customWidth="1"/>
    <col min="13592" max="13592" width="10.42578125" style="3" customWidth="1"/>
    <col min="13593" max="13594" width="9" style="3" customWidth="1"/>
    <col min="13595" max="13595" width="9.7109375" style="3" customWidth="1"/>
    <col min="13596" max="13597" width="9" style="3" customWidth="1"/>
    <col min="13598" max="13598" width="12.42578125" style="3" customWidth="1"/>
    <col min="13599" max="13632" width="0" style="3" hidden="1" customWidth="1"/>
    <col min="13633" max="13812" width="11.42578125" style="3"/>
    <col min="13813" max="13813" width="5" style="3" bestFit="1" customWidth="1"/>
    <col min="13814" max="13814" width="24.140625" style="3" bestFit="1" customWidth="1"/>
    <col min="13815" max="13815" width="14" style="3" bestFit="1" customWidth="1"/>
    <col min="13816" max="13816" width="14.28515625" style="3" customWidth="1"/>
    <col min="13817" max="13818" width="11.7109375" style="3" customWidth="1"/>
    <col min="13819" max="13820" width="11.7109375" style="3" bestFit="1" customWidth="1"/>
    <col min="13821" max="13821" width="11.7109375" style="3" customWidth="1"/>
    <col min="13822" max="13822" width="9.7109375" style="3" customWidth="1"/>
    <col min="13823" max="13823" width="10.5703125" style="3" customWidth="1"/>
    <col min="13824" max="13824" width="11.140625" style="3" customWidth="1"/>
    <col min="13825" max="13825" width="9.7109375" style="3" customWidth="1"/>
    <col min="13826" max="13826" width="10" style="3" customWidth="1"/>
    <col min="13827" max="13827" width="10.7109375" style="3" customWidth="1"/>
    <col min="13828" max="13829" width="9.7109375" style="3" customWidth="1"/>
    <col min="13830" max="13830" width="10.7109375" style="3" customWidth="1"/>
    <col min="13831" max="13831" width="10.140625" style="3" customWidth="1"/>
    <col min="13832" max="13832" width="10.7109375" style="3" customWidth="1"/>
    <col min="13833" max="13833" width="11.42578125" style="3" customWidth="1"/>
    <col min="13834" max="13834" width="12.28515625" style="3" customWidth="1"/>
    <col min="13835" max="13835" width="11" style="3" customWidth="1"/>
    <col min="13836" max="13836" width="8.140625" style="3" customWidth="1"/>
    <col min="13837" max="13837" width="11.28515625" style="3" customWidth="1"/>
    <col min="13838" max="13840" width="12.42578125" style="3" customWidth="1"/>
    <col min="13841" max="13841" width="9.28515625" style="3" customWidth="1"/>
    <col min="13842" max="13842" width="11.42578125" style="3" customWidth="1"/>
    <col min="13843" max="13843" width="10.28515625" style="3" customWidth="1"/>
    <col min="13844" max="13844" width="8.28515625" style="3" customWidth="1"/>
    <col min="13845" max="13845" width="10.5703125" style="3" customWidth="1"/>
    <col min="13846" max="13846" width="11.7109375" style="3" customWidth="1"/>
    <col min="13847" max="13847" width="8.85546875" style="3" customWidth="1"/>
    <col min="13848" max="13848" width="10.42578125" style="3" customWidth="1"/>
    <col min="13849" max="13850" width="9" style="3" customWidth="1"/>
    <col min="13851" max="13851" width="9.7109375" style="3" customWidth="1"/>
    <col min="13852" max="13853" width="9" style="3" customWidth="1"/>
    <col min="13854" max="13854" width="12.42578125" style="3" customWidth="1"/>
    <col min="13855" max="13888" width="0" style="3" hidden="1" customWidth="1"/>
    <col min="13889" max="14068" width="11.42578125" style="3"/>
    <col min="14069" max="14069" width="5" style="3" bestFit="1" customWidth="1"/>
    <col min="14070" max="14070" width="24.140625" style="3" bestFit="1" customWidth="1"/>
    <col min="14071" max="14071" width="14" style="3" bestFit="1" customWidth="1"/>
    <col min="14072" max="14072" width="14.28515625" style="3" customWidth="1"/>
    <col min="14073" max="14074" width="11.7109375" style="3" customWidth="1"/>
    <col min="14075" max="14076" width="11.7109375" style="3" bestFit="1" customWidth="1"/>
    <col min="14077" max="14077" width="11.7109375" style="3" customWidth="1"/>
    <col min="14078" max="14078" width="9.7109375" style="3" customWidth="1"/>
    <col min="14079" max="14079" width="10.5703125" style="3" customWidth="1"/>
    <col min="14080" max="14080" width="11.140625" style="3" customWidth="1"/>
    <col min="14081" max="14081" width="9.7109375" style="3" customWidth="1"/>
    <col min="14082" max="14082" width="10" style="3" customWidth="1"/>
    <col min="14083" max="14083" width="10.7109375" style="3" customWidth="1"/>
    <col min="14084" max="14085" width="9.7109375" style="3" customWidth="1"/>
    <col min="14086" max="14086" width="10.7109375" style="3" customWidth="1"/>
    <col min="14087" max="14087" width="10.140625" style="3" customWidth="1"/>
    <col min="14088" max="14088" width="10.7109375" style="3" customWidth="1"/>
    <col min="14089" max="14089" width="11.42578125" style="3" customWidth="1"/>
    <col min="14090" max="14090" width="12.28515625" style="3" customWidth="1"/>
    <col min="14091" max="14091" width="11" style="3" customWidth="1"/>
    <col min="14092" max="14092" width="8.140625" style="3" customWidth="1"/>
    <col min="14093" max="14093" width="11.28515625" style="3" customWidth="1"/>
    <col min="14094" max="14096" width="12.42578125" style="3" customWidth="1"/>
    <col min="14097" max="14097" width="9.28515625" style="3" customWidth="1"/>
    <col min="14098" max="14098" width="11.42578125" style="3" customWidth="1"/>
    <col min="14099" max="14099" width="10.28515625" style="3" customWidth="1"/>
    <col min="14100" max="14100" width="8.28515625" style="3" customWidth="1"/>
    <col min="14101" max="14101" width="10.5703125" style="3" customWidth="1"/>
    <col min="14102" max="14102" width="11.7109375" style="3" customWidth="1"/>
    <col min="14103" max="14103" width="8.85546875" style="3" customWidth="1"/>
    <col min="14104" max="14104" width="10.42578125" style="3" customWidth="1"/>
    <col min="14105" max="14106" width="9" style="3" customWidth="1"/>
    <col min="14107" max="14107" width="9.7109375" style="3" customWidth="1"/>
    <col min="14108" max="14109" width="9" style="3" customWidth="1"/>
    <col min="14110" max="14110" width="12.42578125" style="3" customWidth="1"/>
    <col min="14111" max="14144" width="0" style="3" hidden="1" customWidth="1"/>
    <col min="14145" max="14324" width="11.42578125" style="3"/>
    <col min="14325" max="14325" width="5" style="3" bestFit="1" customWidth="1"/>
    <col min="14326" max="14326" width="24.140625" style="3" bestFit="1" customWidth="1"/>
    <col min="14327" max="14327" width="14" style="3" bestFit="1" customWidth="1"/>
    <col min="14328" max="14328" width="14.28515625" style="3" customWidth="1"/>
    <col min="14329" max="14330" width="11.7109375" style="3" customWidth="1"/>
    <col min="14331" max="14332" width="11.7109375" style="3" bestFit="1" customWidth="1"/>
    <col min="14333" max="14333" width="11.7109375" style="3" customWidth="1"/>
    <col min="14334" max="14334" width="9.7109375" style="3" customWidth="1"/>
    <col min="14335" max="14335" width="10.5703125" style="3" customWidth="1"/>
    <col min="14336" max="14336" width="11.140625" style="3" customWidth="1"/>
    <col min="14337" max="14337" width="9.7109375" style="3" customWidth="1"/>
    <col min="14338" max="14338" width="10" style="3" customWidth="1"/>
    <col min="14339" max="14339" width="10.7109375" style="3" customWidth="1"/>
    <col min="14340" max="14341" width="9.7109375" style="3" customWidth="1"/>
    <col min="14342" max="14342" width="10.7109375" style="3" customWidth="1"/>
    <col min="14343" max="14343" width="10.140625" style="3" customWidth="1"/>
    <col min="14344" max="14344" width="10.7109375" style="3" customWidth="1"/>
    <col min="14345" max="14345" width="11.42578125" style="3" customWidth="1"/>
    <col min="14346" max="14346" width="12.28515625" style="3" customWidth="1"/>
    <col min="14347" max="14347" width="11" style="3" customWidth="1"/>
    <col min="14348" max="14348" width="8.140625" style="3" customWidth="1"/>
    <col min="14349" max="14349" width="11.28515625" style="3" customWidth="1"/>
    <col min="14350" max="14352" width="12.42578125" style="3" customWidth="1"/>
    <col min="14353" max="14353" width="9.28515625" style="3" customWidth="1"/>
    <col min="14354" max="14354" width="11.42578125" style="3" customWidth="1"/>
    <col min="14355" max="14355" width="10.28515625" style="3" customWidth="1"/>
    <col min="14356" max="14356" width="8.28515625" style="3" customWidth="1"/>
    <col min="14357" max="14357" width="10.5703125" style="3" customWidth="1"/>
    <col min="14358" max="14358" width="11.7109375" style="3" customWidth="1"/>
    <col min="14359" max="14359" width="8.85546875" style="3" customWidth="1"/>
    <col min="14360" max="14360" width="10.42578125" style="3" customWidth="1"/>
    <col min="14361" max="14362" width="9" style="3" customWidth="1"/>
    <col min="14363" max="14363" width="9.7109375" style="3" customWidth="1"/>
    <col min="14364" max="14365" width="9" style="3" customWidth="1"/>
    <col min="14366" max="14366" width="12.42578125" style="3" customWidth="1"/>
    <col min="14367" max="14400" width="0" style="3" hidden="1" customWidth="1"/>
    <col min="14401" max="14580" width="11.42578125" style="3"/>
    <col min="14581" max="14581" width="5" style="3" bestFit="1" customWidth="1"/>
    <col min="14582" max="14582" width="24.140625" style="3" bestFit="1" customWidth="1"/>
    <col min="14583" max="14583" width="14" style="3" bestFit="1" customWidth="1"/>
    <col min="14584" max="14584" width="14.28515625" style="3" customWidth="1"/>
    <col min="14585" max="14586" width="11.7109375" style="3" customWidth="1"/>
    <col min="14587" max="14588" width="11.7109375" style="3" bestFit="1" customWidth="1"/>
    <col min="14589" max="14589" width="11.7109375" style="3" customWidth="1"/>
    <col min="14590" max="14590" width="9.7109375" style="3" customWidth="1"/>
    <col min="14591" max="14591" width="10.5703125" style="3" customWidth="1"/>
    <col min="14592" max="14592" width="11.140625" style="3" customWidth="1"/>
    <col min="14593" max="14593" width="9.7109375" style="3" customWidth="1"/>
    <col min="14594" max="14594" width="10" style="3" customWidth="1"/>
    <col min="14595" max="14595" width="10.7109375" style="3" customWidth="1"/>
    <col min="14596" max="14597" width="9.7109375" style="3" customWidth="1"/>
    <col min="14598" max="14598" width="10.7109375" style="3" customWidth="1"/>
    <col min="14599" max="14599" width="10.140625" style="3" customWidth="1"/>
    <col min="14600" max="14600" width="10.7109375" style="3" customWidth="1"/>
    <col min="14601" max="14601" width="11.42578125" style="3" customWidth="1"/>
    <col min="14602" max="14602" width="12.28515625" style="3" customWidth="1"/>
    <col min="14603" max="14603" width="11" style="3" customWidth="1"/>
    <col min="14604" max="14604" width="8.140625" style="3" customWidth="1"/>
    <col min="14605" max="14605" width="11.28515625" style="3" customWidth="1"/>
    <col min="14606" max="14608" width="12.42578125" style="3" customWidth="1"/>
    <col min="14609" max="14609" width="9.28515625" style="3" customWidth="1"/>
    <col min="14610" max="14610" width="11.42578125" style="3" customWidth="1"/>
    <col min="14611" max="14611" width="10.28515625" style="3" customWidth="1"/>
    <col min="14612" max="14612" width="8.28515625" style="3" customWidth="1"/>
    <col min="14613" max="14613" width="10.5703125" style="3" customWidth="1"/>
    <col min="14614" max="14614" width="11.7109375" style="3" customWidth="1"/>
    <col min="14615" max="14615" width="8.85546875" style="3" customWidth="1"/>
    <col min="14616" max="14616" width="10.42578125" style="3" customWidth="1"/>
    <col min="14617" max="14618" width="9" style="3" customWidth="1"/>
    <col min="14619" max="14619" width="9.7109375" style="3" customWidth="1"/>
    <col min="14620" max="14621" width="9" style="3" customWidth="1"/>
    <col min="14622" max="14622" width="12.42578125" style="3" customWidth="1"/>
    <col min="14623" max="14656" width="0" style="3" hidden="1" customWidth="1"/>
    <col min="14657" max="14836" width="11.42578125" style="3"/>
    <col min="14837" max="14837" width="5" style="3" bestFit="1" customWidth="1"/>
    <col min="14838" max="14838" width="24.140625" style="3" bestFit="1" customWidth="1"/>
    <col min="14839" max="14839" width="14" style="3" bestFit="1" customWidth="1"/>
    <col min="14840" max="14840" width="14.28515625" style="3" customWidth="1"/>
    <col min="14841" max="14842" width="11.7109375" style="3" customWidth="1"/>
    <col min="14843" max="14844" width="11.7109375" style="3" bestFit="1" customWidth="1"/>
    <col min="14845" max="14845" width="11.7109375" style="3" customWidth="1"/>
    <col min="14846" max="14846" width="9.7109375" style="3" customWidth="1"/>
    <col min="14847" max="14847" width="10.5703125" style="3" customWidth="1"/>
    <col min="14848" max="14848" width="11.140625" style="3" customWidth="1"/>
    <col min="14849" max="14849" width="9.7109375" style="3" customWidth="1"/>
    <col min="14850" max="14850" width="10" style="3" customWidth="1"/>
    <col min="14851" max="14851" width="10.7109375" style="3" customWidth="1"/>
    <col min="14852" max="14853" width="9.7109375" style="3" customWidth="1"/>
    <col min="14854" max="14854" width="10.7109375" style="3" customWidth="1"/>
    <col min="14855" max="14855" width="10.140625" style="3" customWidth="1"/>
    <col min="14856" max="14856" width="10.7109375" style="3" customWidth="1"/>
    <col min="14857" max="14857" width="11.42578125" style="3" customWidth="1"/>
    <col min="14858" max="14858" width="12.28515625" style="3" customWidth="1"/>
    <col min="14859" max="14859" width="11" style="3" customWidth="1"/>
    <col min="14860" max="14860" width="8.140625" style="3" customWidth="1"/>
    <col min="14861" max="14861" width="11.28515625" style="3" customWidth="1"/>
    <col min="14862" max="14864" width="12.42578125" style="3" customWidth="1"/>
    <col min="14865" max="14865" width="9.28515625" style="3" customWidth="1"/>
    <col min="14866" max="14866" width="11.42578125" style="3" customWidth="1"/>
    <col min="14867" max="14867" width="10.28515625" style="3" customWidth="1"/>
    <col min="14868" max="14868" width="8.28515625" style="3" customWidth="1"/>
    <col min="14869" max="14869" width="10.5703125" style="3" customWidth="1"/>
    <col min="14870" max="14870" width="11.7109375" style="3" customWidth="1"/>
    <col min="14871" max="14871" width="8.85546875" style="3" customWidth="1"/>
    <col min="14872" max="14872" width="10.42578125" style="3" customWidth="1"/>
    <col min="14873" max="14874" width="9" style="3" customWidth="1"/>
    <col min="14875" max="14875" width="9.7109375" style="3" customWidth="1"/>
    <col min="14876" max="14877" width="9" style="3" customWidth="1"/>
    <col min="14878" max="14878" width="12.42578125" style="3" customWidth="1"/>
    <col min="14879" max="14912" width="0" style="3" hidden="1" customWidth="1"/>
    <col min="14913" max="15092" width="11.42578125" style="3"/>
    <col min="15093" max="15093" width="5" style="3" bestFit="1" customWidth="1"/>
    <col min="15094" max="15094" width="24.140625" style="3" bestFit="1" customWidth="1"/>
    <col min="15095" max="15095" width="14" style="3" bestFit="1" customWidth="1"/>
    <col min="15096" max="15096" width="14.28515625" style="3" customWidth="1"/>
    <col min="15097" max="15098" width="11.7109375" style="3" customWidth="1"/>
    <col min="15099" max="15100" width="11.7109375" style="3" bestFit="1" customWidth="1"/>
    <col min="15101" max="15101" width="11.7109375" style="3" customWidth="1"/>
    <col min="15102" max="15102" width="9.7109375" style="3" customWidth="1"/>
    <col min="15103" max="15103" width="10.5703125" style="3" customWidth="1"/>
    <col min="15104" max="15104" width="11.140625" style="3" customWidth="1"/>
    <col min="15105" max="15105" width="9.7109375" style="3" customWidth="1"/>
    <col min="15106" max="15106" width="10" style="3" customWidth="1"/>
    <col min="15107" max="15107" width="10.7109375" style="3" customWidth="1"/>
    <col min="15108" max="15109" width="9.7109375" style="3" customWidth="1"/>
    <col min="15110" max="15110" width="10.7109375" style="3" customWidth="1"/>
    <col min="15111" max="15111" width="10.140625" style="3" customWidth="1"/>
    <col min="15112" max="15112" width="10.7109375" style="3" customWidth="1"/>
    <col min="15113" max="15113" width="11.42578125" style="3" customWidth="1"/>
    <col min="15114" max="15114" width="12.28515625" style="3" customWidth="1"/>
    <col min="15115" max="15115" width="11" style="3" customWidth="1"/>
    <col min="15116" max="15116" width="8.140625" style="3" customWidth="1"/>
    <col min="15117" max="15117" width="11.28515625" style="3" customWidth="1"/>
    <col min="15118" max="15120" width="12.42578125" style="3" customWidth="1"/>
    <col min="15121" max="15121" width="9.28515625" style="3" customWidth="1"/>
    <col min="15122" max="15122" width="11.42578125" style="3" customWidth="1"/>
    <col min="15123" max="15123" width="10.28515625" style="3" customWidth="1"/>
    <col min="15124" max="15124" width="8.28515625" style="3" customWidth="1"/>
    <col min="15125" max="15125" width="10.5703125" style="3" customWidth="1"/>
    <col min="15126" max="15126" width="11.7109375" style="3" customWidth="1"/>
    <col min="15127" max="15127" width="8.85546875" style="3" customWidth="1"/>
    <col min="15128" max="15128" width="10.42578125" style="3" customWidth="1"/>
    <col min="15129" max="15130" width="9" style="3" customWidth="1"/>
    <col min="15131" max="15131" width="9.7109375" style="3" customWidth="1"/>
    <col min="15132" max="15133" width="9" style="3" customWidth="1"/>
    <col min="15134" max="15134" width="12.42578125" style="3" customWidth="1"/>
    <col min="15135" max="15168" width="0" style="3" hidden="1" customWidth="1"/>
    <col min="15169" max="15348" width="11.42578125" style="3"/>
    <col min="15349" max="15349" width="5" style="3" bestFit="1" customWidth="1"/>
    <col min="15350" max="15350" width="24.140625" style="3" bestFit="1" customWidth="1"/>
    <col min="15351" max="15351" width="14" style="3" bestFit="1" customWidth="1"/>
    <col min="15352" max="15352" width="14.28515625" style="3" customWidth="1"/>
    <col min="15353" max="15354" width="11.7109375" style="3" customWidth="1"/>
    <col min="15355" max="15356" width="11.7109375" style="3" bestFit="1" customWidth="1"/>
    <col min="15357" max="15357" width="11.7109375" style="3" customWidth="1"/>
    <col min="15358" max="15358" width="9.7109375" style="3" customWidth="1"/>
    <col min="15359" max="15359" width="10.5703125" style="3" customWidth="1"/>
    <col min="15360" max="15360" width="11.140625" style="3" customWidth="1"/>
    <col min="15361" max="15361" width="9.7109375" style="3" customWidth="1"/>
    <col min="15362" max="15362" width="10" style="3" customWidth="1"/>
    <col min="15363" max="15363" width="10.7109375" style="3" customWidth="1"/>
    <col min="15364" max="15365" width="9.7109375" style="3" customWidth="1"/>
    <col min="15366" max="15366" width="10.7109375" style="3" customWidth="1"/>
    <col min="15367" max="15367" width="10.140625" style="3" customWidth="1"/>
    <col min="15368" max="15368" width="10.7109375" style="3" customWidth="1"/>
    <col min="15369" max="15369" width="11.42578125" style="3" customWidth="1"/>
    <col min="15370" max="15370" width="12.28515625" style="3" customWidth="1"/>
    <col min="15371" max="15371" width="11" style="3" customWidth="1"/>
    <col min="15372" max="15372" width="8.140625" style="3" customWidth="1"/>
    <col min="15373" max="15373" width="11.28515625" style="3" customWidth="1"/>
    <col min="15374" max="15376" width="12.42578125" style="3" customWidth="1"/>
    <col min="15377" max="15377" width="9.28515625" style="3" customWidth="1"/>
    <col min="15378" max="15378" width="11.42578125" style="3" customWidth="1"/>
    <col min="15379" max="15379" width="10.28515625" style="3" customWidth="1"/>
    <col min="15380" max="15380" width="8.28515625" style="3" customWidth="1"/>
    <col min="15381" max="15381" width="10.5703125" style="3" customWidth="1"/>
    <col min="15382" max="15382" width="11.7109375" style="3" customWidth="1"/>
    <col min="15383" max="15383" width="8.85546875" style="3" customWidth="1"/>
    <col min="15384" max="15384" width="10.42578125" style="3" customWidth="1"/>
    <col min="15385" max="15386" width="9" style="3" customWidth="1"/>
    <col min="15387" max="15387" width="9.7109375" style="3" customWidth="1"/>
    <col min="15388" max="15389" width="9" style="3" customWidth="1"/>
    <col min="15390" max="15390" width="12.42578125" style="3" customWidth="1"/>
    <col min="15391" max="15424" width="0" style="3" hidden="1" customWidth="1"/>
    <col min="15425" max="15604" width="11.42578125" style="3"/>
    <col min="15605" max="15605" width="5" style="3" bestFit="1" customWidth="1"/>
    <col min="15606" max="15606" width="24.140625" style="3" bestFit="1" customWidth="1"/>
    <col min="15607" max="15607" width="14" style="3" bestFit="1" customWidth="1"/>
    <col min="15608" max="15608" width="14.28515625" style="3" customWidth="1"/>
    <col min="15609" max="15610" width="11.7109375" style="3" customWidth="1"/>
    <col min="15611" max="15612" width="11.7109375" style="3" bestFit="1" customWidth="1"/>
    <col min="15613" max="15613" width="11.7109375" style="3" customWidth="1"/>
    <col min="15614" max="15614" width="9.7109375" style="3" customWidth="1"/>
    <col min="15615" max="15615" width="10.5703125" style="3" customWidth="1"/>
    <col min="15616" max="15616" width="11.140625" style="3" customWidth="1"/>
    <col min="15617" max="15617" width="9.7109375" style="3" customWidth="1"/>
    <col min="15618" max="15618" width="10" style="3" customWidth="1"/>
    <col min="15619" max="15619" width="10.7109375" style="3" customWidth="1"/>
    <col min="15620" max="15621" width="9.7109375" style="3" customWidth="1"/>
    <col min="15622" max="15622" width="10.7109375" style="3" customWidth="1"/>
    <col min="15623" max="15623" width="10.140625" style="3" customWidth="1"/>
    <col min="15624" max="15624" width="10.7109375" style="3" customWidth="1"/>
    <col min="15625" max="15625" width="11.42578125" style="3" customWidth="1"/>
    <col min="15626" max="15626" width="12.28515625" style="3" customWidth="1"/>
    <col min="15627" max="15627" width="11" style="3" customWidth="1"/>
    <col min="15628" max="15628" width="8.140625" style="3" customWidth="1"/>
    <col min="15629" max="15629" width="11.28515625" style="3" customWidth="1"/>
    <col min="15630" max="15632" width="12.42578125" style="3" customWidth="1"/>
    <col min="15633" max="15633" width="9.28515625" style="3" customWidth="1"/>
    <col min="15634" max="15634" width="11.42578125" style="3" customWidth="1"/>
    <col min="15635" max="15635" width="10.28515625" style="3" customWidth="1"/>
    <col min="15636" max="15636" width="8.28515625" style="3" customWidth="1"/>
    <col min="15637" max="15637" width="10.5703125" style="3" customWidth="1"/>
    <col min="15638" max="15638" width="11.7109375" style="3" customWidth="1"/>
    <col min="15639" max="15639" width="8.85546875" style="3" customWidth="1"/>
    <col min="15640" max="15640" width="10.42578125" style="3" customWidth="1"/>
    <col min="15641" max="15642" width="9" style="3" customWidth="1"/>
    <col min="15643" max="15643" width="9.7109375" style="3" customWidth="1"/>
    <col min="15644" max="15645" width="9" style="3" customWidth="1"/>
    <col min="15646" max="15646" width="12.42578125" style="3" customWidth="1"/>
    <col min="15647" max="15680" width="0" style="3" hidden="1" customWidth="1"/>
    <col min="15681" max="15860" width="11.42578125" style="3"/>
    <col min="15861" max="15861" width="5" style="3" bestFit="1" customWidth="1"/>
    <col min="15862" max="15862" width="24.140625" style="3" bestFit="1" customWidth="1"/>
    <col min="15863" max="15863" width="14" style="3" bestFit="1" customWidth="1"/>
    <col min="15864" max="15864" width="14.28515625" style="3" customWidth="1"/>
    <col min="15865" max="15866" width="11.7109375" style="3" customWidth="1"/>
    <col min="15867" max="15868" width="11.7109375" style="3" bestFit="1" customWidth="1"/>
    <col min="15869" max="15869" width="11.7109375" style="3" customWidth="1"/>
    <col min="15870" max="15870" width="9.7109375" style="3" customWidth="1"/>
    <col min="15871" max="15871" width="10.5703125" style="3" customWidth="1"/>
    <col min="15872" max="15872" width="11.140625" style="3" customWidth="1"/>
    <col min="15873" max="15873" width="9.7109375" style="3" customWidth="1"/>
    <col min="15874" max="15874" width="10" style="3" customWidth="1"/>
    <col min="15875" max="15875" width="10.7109375" style="3" customWidth="1"/>
    <col min="15876" max="15877" width="9.7109375" style="3" customWidth="1"/>
    <col min="15878" max="15878" width="10.7109375" style="3" customWidth="1"/>
    <col min="15879" max="15879" width="10.140625" style="3" customWidth="1"/>
    <col min="15880" max="15880" width="10.7109375" style="3" customWidth="1"/>
    <col min="15881" max="15881" width="11.42578125" style="3" customWidth="1"/>
    <col min="15882" max="15882" width="12.28515625" style="3" customWidth="1"/>
    <col min="15883" max="15883" width="11" style="3" customWidth="1"/>
    <col min="15884" max="15884" width="8.140625" style="3" customWidth="1"/>
    <col min="15885" max="15885" width="11.28515625" style="3" customWidth="1"/>
    <col min="15886" max="15888" width="12.42578125" style="3" customWidth="1"/>
    <col min="15889" max="15889" width="9.28515625" style="3" customWidth="1"/>
    <col min="15890" max="15890" width="11.42578125" style="3" customWidth="1"/>
    <col min="15891" max="15891" width="10.28515625" style="3" customWidth="1"/>
    <col min="15892" max="15892" width="8.28515625" style="3" customWidth="1"/>
    <col min="15893" max="15893" width="10.5703125" style="3" customWidth="1"/>
    <col min="15894" max="15894" width="11.7109375" style="3" customWidth="1"/>
    <col min="15895" max="15895" width="8.85546875" style="3" customWidth="1"/>
    <col min="15896" max="15896" width="10.42578125" style="3" customWidth="1"/>
    <col min="15897" max="15898" width="9" style="3" customWidth="1"/>
    <col min="15899" max="15899" width="9.7109375" style="3" customWidth="1"/>
    <col min="15900" max="15901" width="9" style="3" customWidth="1"/>
    <col min="15902" max="15902" width="12.42578125" style="3" customWidth="1"/>
    <col min="15903" max="15936" width="0" style="3" hidden="1" customWidth="1"/>
    <col min="15937" max="16116" width="11.42578125" style="3"/>
    <col min="16117" max="16117" width="5" style="3" bestFit="1" customWidth="1"/>
    <col min="16118" max="16118" width="24.140625" style="3" bestFit="1" customWidth="1"/>
    <col min="16119" max="16119" width="14" style="3" bestFit="1" customWidth="1"/>
    <col min="16120" max="16120" width="14.28515625" style="3" customWidth="1"/>
    <col min="16121" max="16122" width="11.7109375" style="3" customWidth="1"/>
    <col min="16123" max="16124" width="11.7109375" style="3" bestFit="1" customWidth="1"/>
    <col min="16125" max="16125" width="11.7109375" style="3" customWidth="1"/>
    <col min="16126" max="16126" width="9.7109375" style="3" customWidth="1"/>
    <col min="16127" max="16127" width="10.5703125" style="3" customWidth="1"/>
    <col min="16128" max="16128" width="11.140625" style="3" customWidth="1"/>
    <col min="16129" max="16129" width="9.7109375" style="3" customWidth="1"/>
    <col min="16130" max="16130" width="10" style="3" customWidth="1"/>
    <col min="16131" max="16131" width="10.7109375" style="3" customWidth="1"/>
    <col min="16132" max="16133" width="9.7109375" style="3" customWidth="1"/>
    <col min="16134" max="16134" width="10.7109375" style="3" customWidth="1"/>
    <col min="16135" max="16135" width="10.140625" style="3" customWidth="1"/>
    <col min="16136" max="16136" width="10.7109375" style="3" customWidth="1"/>
    <col min="16137" max="16137" width="11.42578125" style="3" customWidth="1"/>
    <col min="16138" max="16138" width="12.28515625" style="3" customWidth="1"/>
    <col min="16139" max="16139" width="11" style="3" customWidth="1"/>
    <col min="16140" max="16140" width="8.140625" style="3" customWidth="1"/>
    <col min="16141" max="16141" width="11.28515625" style="3" customWidth="1"/>
    <col min="16142" max="16144" width="12.42578125" style="3" customWidth="1"/>
    <col min="16145" max="16145" width="9.28515625" style="3" customWidth="1"/>
    <col min="16146" max="16146" width="11.42578125" style="3" customWidth="1"/>
    <col min="16147" max="16147" width="10.28515625" style="3" customWidth="1"/>
    <col min="16148" max="16148" width="8.28515625" style="3" customWidth="1"/>
    <col min="16149" max="16149" width="10.5703125" style="3" customWidth="1"/>
    <col min="16150" max="16150" width="11.7109375" style="3" customWidth="1"/>
    <col min="16151" max="16151" width="8.85546875" style="3" customWidth="1"/>
    <col min="16152" max="16152" width="10.42578125" style="3" customWidth="1"/>
    <col min="16153" max="16154" width="9" style="3" customWidth="1"/>
    <col min="16155" max="16155" width="9.7109375" style="3" customWidth="1"/>
    <col min="16156" max="16157" width="9" style="3" customWidth="1"/>
    <col min="16158" max="16158" width="12.42578125" style="3" customWidth="1"/>
    <col min="16159" max="16192" width="0" style="3" hidden="1" customWidth="1"/>
    <col min="16193" max="16384" width="11.42578125" style="3"/>
  </cols>
  <sheetData>
    <row r="1" spans="1:67" x14ac:dyDescent="0.2">
      <c r="B1" s="2"/>
      <c r="D1" s="4"/>
      <c r="F1" s="4"/>
      <c r="G1" s="6" t="s">
        <v>0</v>
      </c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">
      <c r="B2" s="9"/>
      <c r="I2" s="8">
        <v>937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50.1" customHeight="1" x14ac:dyDescent="0.2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">
        <v>42</v>
      </c>
      <c r="AS3" s="15" t="s">
        <v>43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897.88000000000011</v>
      </c>
      <c r="H6" s="20">
        <f t="shared" si="1"/>
        <v>90.940000000000055</v>
      </c>
      <c r="I6" s="21">
        <f t="shared" ref="I6:I69" ca="1" si="3">OFFSET(INDIRECT(ADDRESS(1,MATCH($I$2,$A$1:$BN$1,0))),ROW()-1,0)</f>
        <v>684</v>
      </c>
      <c r="J6" s="22">
        <v>684</v>
      </c>
      <c r="K6" s="22">
        <v>600</v>
      </c>
      <c r="L6" s="22">
        <v>0</v>
      </c>
      <c r="M6" s="22">
        <v>100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700</v>
      </c>
    </row>
    <row r="7" spans="1:67" x14ac:dyDescent="0.2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2007.13</v>
      </c>
      <c r="H8" s="20">
        <f t="shared" si="1"/>
        <v>1103.56</v>
      </c>
      <c r="I8" s="21">
        <f t="shared" ca="1" si="3"/>
        <v>200</v>
      </c>
      <c r="J8" s="22">
        <v>200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1062.32</v>
      </c>
      <c r="H16" s="20">
        <f t="shared" si="1"/>
        <v>681.16</v>
      </c>
      <c r="I16" s="21">
        <f t="shared" ca="1" si="3"/>
        <v>300</v>
      </c>
      <c r="J16" s="22">
        <v>300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0</v>
      </c>
    </row>
    <row r="17" spans="1:67" x14ac:dyDescent="0.2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170.01</v>
      </c>
      <c r="I23" s="21">
        <f t="shared" ca="1" si="3"/>
        <v>107.03</v>
      </c>
      <c r="J23" s="22">
        <v>107.03</v>
      </c>
      <c r="K23" s="22">
        <v>0</v>
      </c>
      <c r="L23" s="22">
        <v>300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300</v>
      </c>
    </row>
    <row r="24" spans="1:67" x14ac:dyDescent="0.2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0</v>
      </c>
      <c r="H28" s="20">
        <f t="shared" si="1"/>
        <v>704.19</v>
      </c>
      <c r="I28" s="21">
        <f t="shared" ca="1" si="3"/>
        <v>1408.37</v>
      </c>
      <c r="J28" s="22">
        <v>1408.37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0</v>
      </c>
      <c r="H30" s="20">
        <f t="shared" si="1"/>
        <v>764.14</v>
      </c>
      <c r="I30" s="21">
        <f t="shared" ca="1" si="3"/>
        <v>1528.28</v>
      </c>
      <c r="J30" s="22">
        <v>1528.28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478.53999999999996</v>
      </c>
      <c r="H32" s="20">
        <f t="shared" si="1"/>
        <v>0</v>
      </c>
      <c r="I32" s="21">
        <f t="shared" ca="1" si="3"/>
        <v>250</v>
      </c>
      <c r="J32" s="22">
        <v>250</v>
      </c>
      <c r="K32" s="22">
        <v>0</v>
      </c>
      <c r="L32" s="22">
        <v>0</v>
      </c>
      <c r="M32" s="22">
        <v>0</v>
      </c>
      <c r="N32" s="22">
        <v>364.27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364.27</v>
      </c>
    </row>
    <row r="33" spans="1:67" x14ac:dyDescent="0.2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308.77999999999997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0</v>
      </c>
    </row>
    <row r="36" spans="1:67" x14ac:dyDescent="0.2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955.08999999999992</v>
      </c>
      <c r="H38" s="20">
        <f t="shared" si="1"/>
        <v>427.53999999999996</v>
      </c>
      <c r="I38" s="21">
        <f t="shared" ca="1" si="3"/>
        <v>500</v>
      </c>
      <c r="J38" s="22">
        <v>500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655.86999999999989</v>
      </c>
      <c r="H39" s="20">
        <f t="shared" si="1"/>
        <v>659.16</v>
      </c>
      <c r="I39" s="21">
        <f t="shared" ca="1" si="3"/>
        <v>662.45</v>
      </c>
      <c r="J39" s="22">
        <v>662.45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1774.96</v>
      </c>
      <c r="H40" s="20">
        <f t="shared" si="1"/>
        <v>887.48</v>
      </c>
      <c r="I40" s="21">
        <f t="shared" ca="1" si="3"/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1190.2</v>
      </c>
      <c r="H41" s="20">
        <f t="shared" si="1"/>
        <v>645.1</v>
      </c>
      <c r="I41" s="21">
        <f t="shared" ca="1" si="3"/>
        <v>500</v>
      </c>
      <c r="J41" s="22">
        <v>500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426.77</v>
      </c>
      <c r="H44" s="20">
        <f t="shared" si="1"/>
        <v>763.39</v>
      </c>
      <c r="I44" s="21">
        <f t="shared" ca="1" si="3"/>
        <v>1100</v>
      </c>
      <c r="J44" s="22">
        <v>1100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445.64</v>
      </c>
      <c r="H46" s="20">
        <f t="shared" si="1"/>
        <v>447.82</v>
      </c>
      <c r="I46" s="21">
        <f t="shared" ca="1" si="3"/>
        <v>450</v>
      </c>
      <c r="J46" s="22">
        <v>450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305.58000000000004</v>
      </c>
      <c r="H50" s="20">
        <f t="shared" si="1"/>
        <v>307.79000000000002</v>
      </c>
      <c r="I50" s="21">
        <f t="shared" ca="1" si="3"/>
        <v>310</v>
      </c>
      <c r="J50" s="22">
        <v>310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343.42</v>
      </c>
      <c r="H53" s="20">
        <f t="shared" si="1"/>
        <v>43.430000000000007</v>
      </c>
      <c r="I53" s="21">
        <f t="shared" ca="1" si="3"/>
        <v>343.43</v>
      </c>
      <c r="J53" s="22">
        <v>343.43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490.53999999999996</v>
      </c>
      <c r="H56" s="20">
        <f t="shared" si="1"/>
        <v>370.27</v>
      </c>
      <c r="I56" s="21">
        <f t="shared" ca="1" si="3"/>
        <v>250</v>
      </c>
      <c r="J56" s="22">
        <v>250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678.29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100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100</v>
      </c>
    </row>
    <row r="66" spans="1:67" x14ac:dyDescent="0.2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810.31</v>
      </c>
      <c r="H67" s="20">
        <f t="shared" si="1"/>
        <v>160.16000000000003</v>
      </c>
      <c r="I67" s="21">
        <f t="shared" ca="1" si="3"/>
        <v>110</v>
      </c>
      <c r="J67" s="22">
        <v>110</v>
      </c>
      <c r="K67" s="22">
        <v>0</v>
      </c>
      <c r="L67" s="22">
        <v>300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300</v>
      </c>
    </row>
    <row r="68" spans="1:67" x14ac:dyDescent="0.2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298.77</v>
      </c>
      <c r="I74" s="21">
        <f t="shared" ca="1" si="9"/>
        <v>797.54</v>
      </c>
      <c r="J74" s="22">
        <v>797.54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100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100</v>
      </c>
    </row>
    <row r="75" spans="1:67" x14ac:dyDescent="0.2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948.16000000000008</v>
      </c>
      <c r="H75" s="20">
        <f t="shared" si="7"/>
        <v>574.08000000000004</v>
      </c>
      <c r="I75" s="21">
        <f t="shared" ca="1" si="9"/>
        <v>200</v>
      </c>
      <c r="J75" s="22">
        <v>200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991.2</v>
      </c>
      <c r="I80" s="21">
        <f t="shared" ca="1" si="9"/>
        <v>2582.4</v>
      </c>
      <c r="J80" s="22">
        <v>2582.4</v>
      </c>
      <c r="K80" s="22">
        <v>300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300</v>
      </c>
    </row>
    <row r="81" spans="1:67" x14ac:dyDescent="0.2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190.73000000000002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350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550</v>
      </c>
    </row>
    <row r="82" spans="1:67" x14ac:dyDescent="0.2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37.789999999999964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257.45999999999998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300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557.46</v>
      </c>
    </row>
    <row r="84" spans="1:67" x14ac:dyDescent="0.2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-185.76</v>
      </c>
      <c r="H87" s="20">
        <f t="shared" si="7"/>
        <v>-98.439999999999941</v>
      </c>
      <c r="I87" s="21">
        <f t="shared" ca="1" si="9"/>
        <v>1200</v>
      </c>
      <c r="J87" s="22">
        <v>1200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200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605.55999999999995</v>
      </c>
    </row>
    <row r="88" spans="1:67" x14ac:dyDescent="0.2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19.230000000000018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150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450</v>
      </c>
    </row>
    <row r="89" spans="1:67" x14ac:dyDescent="0.2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372.86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271</v>
      </c>
    </row>
    <row r="94" spans="1:67" x14ac:dyDescent="0.2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90.18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225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340</v>
      </c>
    </row>
    <row r="96" spans="1:67" x14ac:dyDescent="0.2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0</v>
      </c>
      <c r="H96" s="20">
        <f t="shared" si="7"/>
        <v>183.39</v>
      </c>
      <c r="I96" s="21">
        <f t="shared" ca="1" si="9"/>
        <v>766.79</v>
      </c>
      <c r="J96" s="22">
        <v>766.79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762.31</v>
      </c>
      <c r="H98" s="20">
        <f t="shared" si="7"/>
        <v>131.16000000000003</v>
      </c>
      <c r="I98" s="21">
        <f t="shared" ca="1" si="9"/>
        <v>100</v>
      </c>
      <c r="J98" s="22">
        <v>100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369.80999999999995</v>
      </c>
      <c r="H100" s="20">
        <f t="shared" si="7"/>
        <v>284.91000000000003</v>
      </c>
      <c r="I100" s="21">
        <f t="shared" ca="1" si="9"/>
        <v>200</v>
      </c>
      <c r="J100" s="22">
        <v>200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99.95999999999998</v>
      </c>
      <c r="H101" s="20">
        <f t="shared" si="7"/>
        <v>0</v>
      </c>
      <c r="I101" s="21">
        <f t="shared" ca="1" si="9"/>
        <v>346.67</v>
      </c>
      <c r="J101" s="22">
        <v>346.67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123.32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100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223.32</v>
      </c>
    </row>
    <row r="102" spans="1:67" x14ac:dyDescent="0.2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0</v>
      </c>
      <c r="H102" s="20">
        <f t="shared" si="7"/>
        <v>1156.43</v>
      </c>
      <c r="I102" s="21">
        <f t="shared" ca="1" si="9"/>
        <v>2312.87</v>
      </c>
      <c r="J102" s="22">
        <v>2312.87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1223.8699999999999</v>
      </c>
      <c r="I104" s="21">
        <f t="shared" ca="1" si="9"/>
        <v>2587.7399999999998</v>
      </c>
      <c r="J104" s="22">
        <v>2587.7399999999998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70</v>
      </c>
    </row>
    <row r="105" spans="1:67" x14ac:dyDescent="0.2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0</v>
      </c>
      <c r="H107" s="20">
        <f t="shared" si="7"/>
        <v>811.12</v>
      </c>
      <c r="I107" s="21">
        <f t="shared" ca="1" si="9"/>
        <v>1622.23</v>
      </c>
      <c r="J107" s="22">
        <v>1622.23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0</v>
      </c>
      <c r="H108" s="20">
        <f t="shared" si="7"/>
        <v>503.12</v>
      </c>
      <c r="I108" s="21">
        <f t="shared" ca="1" si="9"/>
        <v>1206.25</v>
      </c>
      <c r="J108" s="22">
        <v>1206.25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100</v>
      </c>
    </row>
    <row r="109" spans="1:67" x14ac:dyDescent="0.2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443.01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70</v>
      </c>
    </row>
    <row r="110" spans="1:67" x14ac:dyDescent="0.2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75</v>
      </c>
      <c r="H114" s="20">
        <f t="shared" si="7"/>
        <v>318.37</v>
      </c>
      <c r="I114" s="21">
        <f t="shared" ca="1" si="9"/>
        <v>711.75</v>
      </c>
      <c r="J114" s="22">
        <v>711.75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134.44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129.13999999999999</v>
      </c>
      <c r="T117" s="22">
        <v>100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229.14</v>
      </c>
    </row>
    <row r="118" spans="1:67" x14ac:dyDescent="0.2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372.71999999999997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473.19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473.19</v>
      </c>
    </row>
    <row r="121" spans="1:67" x14ac:dyDescent="0.2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408.71999999999997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458.33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458.33</v>
      </c>
    </row>
    <row r="122" spans="1:67" x14ac:dyDescent="0.2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1326.95</v>
      </c>
      <c r="H122" s="20">
        <f t="shared" si="7"/>
        <v>663.48</v>
      </c>
      <c r="I122" s="21">
        <f t="shared" ca="1" si="9"/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502.81999999999994</v>
      </c>
      <c r="H123" s="20">
        <f t="shared" si="7"/>
        <v>651.41</v>
      </c>
      <c r="I123" s="21">
        <f t="shared" ca="1" si="9"/>
        <v>800</v>
      </c>
      <c r="J123" s="22">
        <v>800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2272.56</v>
      </c>
      <c r="H124" s="20">
        <f t="shared" si="7"/>
        <v>1136.28</v>
      </c>
      <c r="I124" s="21">
        <f t="shared" ca="1" si="9"/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721.85</v>
      </c>
      <c r="H125" s="20">
        <f t="shared" si="7"/>
        <v>481.23</v>
      </c>
      <c r="I125" s="21">
        <f t="shared" ca="1" si="9"/>
        <v>240.61</v>
      </c>
      <c r="J125" s="22">
        <v>240.61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1068.98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300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300</v>
      </c>
    </row>
    <row r="137" spans="1:67" x14ac:dyDescent="0.2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929.32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50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50</v>
      </c>
    </row>
    <row r="138" spans="1:67" x14ac:dyDescent="0.2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0</v>
      </c>
      <c r="H139" s="20">
        <f t="shared" si="12"/>
        <v>188.38</v>
      </c>
      <c r="I139" s="21">
        <f t="shared" ca="1" si="15"/>
        <v>1576.77</v>
      </c>
      <c r="J139" s="22">
        <v>1576.77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293.34000000000003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300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350</v>
      </c>
    </row>
    <row r="141" spans="1:67" x14ac:dyDescent="0.2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0</v>
      </c>
      <c r="H141" s="20">
        <f t="shared" si="12"/>
        <v>451.6</v>
      </c>
      <c r="I141" s="21">
        <f t="shared" ca="1" si="15"/>
        <v>903.19</v>
      </c>
      <c r="J141" s="22">
        <v>903.19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315.04000000000002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50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50</v>
      </c>
    </row>
    <row r="143" spans="1:67" x14ac:dyDescent="0.2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119.64999999999998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50</v>
      </c>
      <c r="V144" s="22">
        <v>300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350</v>
      </c>
    </row>
    <row r="145" spans="1:67" x14ac:dyDescent="0.2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285.13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50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50</v>
      </c>
    </row>
    <row r="147" spans="1:67" x14ac:dyDescent="0.2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240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240</v>
      </c>
    </row>
    <row r="152" spans="1:67" x14ac:dyDescent="0.2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0</v>
      </c>
      <c r="H154" s="20">
        <f t="shared" si="12"/>
        <v>231.28</v>
      </c>
      <c r="I154" s="21">
        <f t="shared" ca="1" si="15"/>
        <v>462.56</v>
      </c>
      <c r="J154" s="22">
        <v>462.56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55.400000000000006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50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155.41</v>
      </c>
    </row>
    <row r="156" spans="1:67" x14ac:dyDescent="0.2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1877.4</v>
      </c>
      <c r="H158" s="20">
        <f t="shared" si="12"/>
        <v>938.7</v>
      </c>
      <c r="I158" s="21">
        <f t="shared" ca="1" si="15"/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511.82</v>
      </c>
      <c r="H160" s="20">
        <f t="shared" si="12"/>
        <v>511.81</v>
      </c>
      <c r="I160" s="21">
        <f t="shared" ca="1" si="15"/>
        <v>511.81</v>
      </c>
      <c r="J160" s="22">
        <v>511.81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243.33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0</v>
      </c>
    </row>
    <row r="164" spans="1:67" x14ac:dyDescent="0.2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-50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50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390.2</v>
      </c>
    </row>
    <row r="166" spans="1:67" x14ac:dyDescent="0.2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568.41</v>
      </c>
      <c r="H168" s="20">
        <f t="shared" si="12"/>
        <v>309.20999999999998</v>
      </c>
      <c r="I168" s="21">
        <f t="shared" ca="1" si="15"/>
        <v>150</v>
      </c>
      <c r="J168" s="22">
        <v>150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212.53999999999996</v>
      </c>
      <c r="H175" s="20">
        <f t="shared" si="12"/>
        <v>256.27</v>
      </c>
      <c r="I175" s="21">
        <f t="shared" ca="1" si="15"/>
        <v>400</v>
      </c>
      <c r="J175" s="22">
        <v>400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203.99</v>
      </c>
      <c r="H176" s="20">
        <f t="shared" si="12"/>
        <v>203.99</v>
      </c>
      <c r="I176" s="21">
        <f t="shared" ca="1" si="15"/>
        <v>203.99</v>
      </c>
      <c r="J176" s="22">
        <v>203.99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0</v>
      </c>
    </row>
    <row r="177" spans="1:67" x14ac:dyDescent="0.2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450.32</v>
      </c>
      <c r="H177" s="20">
        <f t="shared" si="12"/>
        <v>200.16</v>
      </c>
      <c r="I177" s="21">
        <f t="shared" ca="1" si="15"/>
        <v>50</v>
      </c>
      <c r="J177" s="22">
        <v>50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50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50</v>
      </c>
    </row>
    <row r="178" spans="1:67" x14ac:dyDescent="0.2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102.32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50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50</v>
      </c>
    </row>
    <row r="181" spans="1:67" x14ac:dyDescent="0.2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544.64</v>
      </c>
      <c r="H182" s="20">
        <f t="shared" si="12"/>
        <v>477.76</v>
      </c>
      <c r="I182" s="21">
        <f t="shared" ca="1" si="15"/>
        <v>410.87</v>
      </c>
      <c r="J182" s="22">
        <v>410.87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0</v>
      </c>
      <c r="H183" s="20">
        <f t="shared" si="12"/>
        <v>216.06</v>
      </c>
      <c r="I183" s="21">
        <f t="shared" ca="1" si="15"/>
        <v>432.13</v>
      </c>
      <c r="J183" s="22">
        <v>432.13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129.87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50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50</v>
      </c>
    </row>
    <row r="187" spans="1:67" x14ac:dyDescent="0.2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93.410000000000025</v>
      </c>
      <c r="H190" s="20">
        <f t="shared" si="12"/>
        <v>121.69999999999999</v>
      </c>
      <c r="I190" s="21">
        <f t="shared" ca="1" si="15"/>
        <v>250</v>
      </c>
      <c r="J190" s="22">
        <v>250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481.49</v>
      </c>
      <c r="H195" s="20">
        <f t="shared" si="18"/>
        <v>275.75</v>
      </c>
      <c r="I195" s="21">
        <f t="shared" ca="1" si="15"/>
        <v>200</v>
      </c>
      <c r="J195" s="22">
        <v>200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65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65</v>
      </c>
    </row>
    <row r="196" spans="1:67" x14ac:dyDescent="0.2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0</v>
      </c>
      <c r="H198" s="20">
        <f t="shared" si="18"/>
        <v>490.40999999999997</v>
      </c>
      <c r="I198" s="21">
        <f t="shared" ref="I198:I261" ca="1" si="21">OFFSET(INDIRECT(ADDRESS(1,MATCH($I$2,$A$1:$BN$1,0))),ROW()-1,0)</f>
        <v>1100.82</v>
      </c>
      <c r="J198" s="22">
        <v>1100.82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60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60</v>
      </c>
    </row>
    <row r="199" spans="1:67" x14ac:dyDescent="0.2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380.51</v>
      </c>
      <c r="H199" s="20">
        <f t="shared" si="18"/>
        <v>375.26</v>
      </c>
      <c r="I199" s="21">
        <f t="shared" ca="1" si="21"/>
        <v>500</v>
      </c>
      <c r="J199" s="22">
        <v>500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414.3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65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65</v>
      </c>
    </row>
    <row r="202" spans="1:67" x14ac:dyDescent="0.2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167.99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130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130</v>
      </c>
    </row>
    <row r="204" spans="1:67" x14ac:dyDescent="0.2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539</v>
      </c>
      <c r="H210" s="20">
        <f t="shared" si="18"/>
        <v>259.5</v>
      </c>
      <c r="I210" s="21">
        <f t="shared" ca="1" si="21"/>
        <v>1100</v>
      </c>
      <c r="J210" s="22">
        <v>1100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315.04000000000002</v>
      </c>
      <c r="H215" s="20">
        <f t="shared" si="18"/>
        <v>290.06</v>
      </c>
      <c r="I215" s="21">
        <f t="shared" ca="1" si="21"/>
        <v>435.07</v>
      </c>
      <c r="J215" s="22">
        <v>435.07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93.519999999999982</v>
      </c>
      <c r="I216" s="21">
        <f t="shared" ca="1" si="21"/>
        <v>787.05</v>
      </c>
      <c r="J216" s="22">
        <v>787.05</v>
      </c>
      <c r="K216" s="22">
        <v>300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300</v>
      </c>
    </row>
    <row r="217" spans="1:67" x14ac:dyDescent="0.2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0</v>
      </c>
      <c r="H217" s="20">
        <f t="shared" si="18"/>
        <v>245.87</v>
      </c>
      <c r="I217" s="21">
        <f t="shared" ca="1" si="21"/>
        <v>631.74</v>
      </c>
      <c r="J217" s="22">
        <v>631.74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70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70</v>
      </c>
    </row>
    <row r="218" spans="1:67" x14ac:dyDescent="0.2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302.01</v>
      </c>
      <c r="H218" s="20">
        <f t="shared" si="18"/>
        <v>191</v>
      </c>
      <c r="I218" s="21">
        <f t="shared" ca="1" si="21"/>
        <v>300</v>
      </c>
      <c r="J218" s="22">
        <v>300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849.61999999999989</v>
      </c>
      <c r="H222" s="20">
        <f t="shared" si="18"/>
        <v>474.80999999999995</v>
      </c>
      <c r="I222" s="21">
        <f t="shared" ca="1" si="21"/>
        <v>200</v>
      </c>
      <c r="J222" s="22">
        <v>200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50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50</v>
      </c>
    </row>
    <row r="223" spans="1:67" x14ac:dyDescent="0.2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477.04999999999995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50</v>
      </c>
    </row>
    <row r="224" spans="1:67" x14ac:dyDescent="0.2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452.4</v>
      </c>
      <c r="H226" s="20">
        <f t="shared" si="18"/>
        <v>226.2</v>
      </c>
      <c r="I226" s="21">
        <f t="shared" ca="1" si="21"/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45</v>
      </c>
      <c r="H227" s="20">
        <f t="shared" si="18"/>
        <v>486.36</v>
      </c>
      <c r="I227" s="21">
        <f t="shared" ca="1" si="21"/>
        <v>927.71</v>
      </c>
      <c r="J227" s="22">
        <v>927.71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878.32</v>
      </c>
      <c r="H229" s="20">
        <f t="shared" si="18"/>
        <v>439.16</v>
      </c>
      <c r="I229" s="21">
        <f t="shared" ca="1" si="21"/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521.76</v>
      </c>
      <c r="H233" s="20">
        <f t="shared" si="18"/>
        <v>285.88</v>
      </c>
      <c r="I233" s="21">
        <f t="shared" ca="1" si="21"/>
        <v>50</v>
      </c>
      <c r="J233" s="22">
        <v>50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181.9</v>
      </c>
      <c r="H239" s="20">
        <f t="shared" si="18"/>
        <v>181.9</v>
      </c>
      <c r="I239" s="21">
        <f t="shared" ca="1" si="21"/>
        <v>181.9</v>
      </c>
      <c r="J239" s="22">
        <v>181.9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497.18</v>
      </c>
      <c r="H242" s="20">
        <f t="shared" si="18"/>
        <v>248.59</v>
      </c>
      <c r="I242" s="21">
        <f t="shared" ca="1" si="21"/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336.73</v>
      </c>
      <c r="H243" s="20">
        <f t="shared" si="18"/>
        <v>178.36</v>
      </c>
      <c r="I243" s="21">
        <f t="shared" ca="1" si="21"/>
        <v>20</v>
      </c>
      <c r="J243" s="22">
        <v>20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802.73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377.76</v>
      </c>
    </row>
    <row r="246" spans="1:67" x14ac:dyDescent="0.2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272.33999999999992</v>
      </c>
      <c r="H247" s="20">
        <f t="shared" si="18"/>
        <v>444.67999999999995</v>
      </c>
      <c r="I247" s="21">
        <f t="shared" ca="1" si="21"/>
        <v>817.02</v>
      </c>
      <c r="J247" s="22">
        <v>817.02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30.410000000000025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139.02000000000001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156.75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295.77</v>
      </c>
    </row>
    <row r="252" spans="1:67" x14ac:dyDescent="0.2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426.28999999999996</v>
      </c>
      <c r="H254" s="20">
        <f t="shared" si="18"/>
        <v>209.64999999999998</v>
      </c>
      <c r="I254" s="21">
        <f t="shared" ca="1" si="21"/>
        <v>225</v>
      </c>
      <c r="J254" s="22">
        <v>225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116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116</v>
      </c>
    </row>
    <row r="255" spans="1:67" x14ac:dyDescent="0.2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461.35</v>
      </c>
      <c r="H263" s="20">
        <f t="shared" si="24"/>
        <v>183.67000000000002</v>
      </c>
      <c r="I263" s="21">
        <f t="shared" ca="1" si="26"/>
        <v>200</v>
      </c>
      <c r="J263" s="22">
        <v>200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260.33000000000004</v>
      </c>
      <c r="H266" s="20">
        <f t="shared" si="24"/>
        <v>80.160000000000025</v>
      </c>
      <c r="I266" s="21">
        <f t="shared" ca="1" si="26"/>
        <v>300</v>
      </c>
      <c r="J266" s="22">
        <v>300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200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200</v>
      </c>
    </row>
    <row r="267" spans="1:67" x14ac:dyDescent="0.2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109327.07999999997</v>
      </c>
      <c r="H267" s="23">
        <f>SUM(H5:H266)</f>
        <v>113987.64</v>
      </c>
      <c r="I267" s="23">
        <f ca="1">SUM(I5:I266)</f>
        <v>180558.71000000011</v>
      </c>
      <c r="J267" s="27">
        <f t="shared" si="27"/>
        <v>180558.71000000011</v>
      </c>
      <c r="K267" s="27">
        <f t="shared" si="27"/>
        <v>3920</v>
      </c>
      <c r="L267" s="27">
        <f t="shared" si="27"/>
        <v>1000</v>
      </c>
      <c r="M267" s="27">
        <f t="shared" si="27"/>
        <v>325</v>
      </c>
      <c r="N267" s="27">
        <f t="shared" si="27"/>
        <v>664.27</v>
      </c>
      <c r="O267" s="27">
        <f t="shared" si="27"/>
        <v>0</v>
      </c>
      <c r="P267" s="27">
        <f t="shared" si="27"/>
        <v>1613.02</v>
      </c>
      <c r="Q267" s="27">
        <f t="shared" si="27"/>
        <v>0</v>
      </c>
      <c r="R267" s="27">
        <f t="shared" si="27"/>
        <v>3757.6700000000005</v>
      </c>
      <c r="S267" s="27">
        <f t="shared" si="27"/>
        <v>129.13999999999999</v>
      </c>
      <c r="T267" s="27">
        <f t="shared" si="27"/>
        <v>895</v>
      </c>
      <c r="U267" s="27">
        <f t="shared" si="27"/>
        <v>500</v>
      </c>
      <c r="V267" s="27">
        <f t="shared" si="27"/>
        <v>1740</v>
      </c>
      <c r="W267" s="27">
        <f t="shared" si="27"/>
        <v>1223.46</v>
      </c>
      <c r="X267" s="27">
        <f t="shared" si="27"/>
        <v>905</v>
      </c>
      <c r="Y267" s="27">
        <f t="shared" si="27"/>
        <v>150</v>
      </c>
      <c r="Z267" s="27">
        <f t="shared" si="27"/>
        <v>1150.5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100</v>
      </c>
      <c r="AE267" s="27">
        <f t="shared" si="27"/>
        <v>0</v>
      </c>
      <c r="AF267" s="27">
        <f t="shared" si="27"/>
        <v>0</v>
      </c>
      <c r="AG267" s="27">
        <f t="shared" si="27"/>
        <v>1710.9099999999999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1087</v>
      </c>
      <c r="AL267" s="27">
        <f t="shared" si="27"/>
        <v>0</v>
      </c>
      <c r="AM267" s="27">
        <f t="shared" si="27"/>
        <v>0</v>
      </c>
      <c r="AN267" s="27">
        <f t="shared" si="27"/>
        <v>2100</v>
      </c>
      <c r="AO267" s="27">
        <f t="shared" si="27"/>
        <v>600</v>
      </c>
      <c r="AP267" s="27">
        <f t="shared" si="27"/>
        <v>2130.56</v>
      </c>
      <c r="AQ267" s="27">
        <f t="shared" si="27"/>
        <v>1174.5700000000002</v>
      </c>
      <c r="AR267" s="27">
        <f t="shared" si="27"/>
        <v>1154.81</v>
      </c>
      <c r="AS267" s="27">
        <f t="shared" si="27"/>
        <v>200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30775.979999999996</v>
      </c>
    </row>
    <row r="269" spans="1:67" x14ac:dyDescent="0.2">
      <c r="X269" s="5" t="s">
        <v>573</v>
      </c>
    </row>
    <row r="271" spans="1:67" x14ac:dyDescent="0.2">
      <c r="M271" s="5" t="s">
        <v>571</v>
      </c>
    </row>
    <row r="273" spans="1:12" s="5" customFormat="1" x14ac:dyDescent="0.2">
      <c r="A273" s="1"/>
      <c r="B273" s="3"/>
      <c r="C273" s="3"/>
      <c r="J273" s="9"/>
      <c r="L273" s="5" t="s">
        <v>572</v>
      </c>
    </row>
  </sheetData>
  <autoFilter ref="A3:J269" xr:uid="{00000000-0009-0000-0000-000009000000}"/>
  <pageMargins left="0.7" right="0.7" top="0.75" bottom="0.75" header="0.3" footer="0.3"/>
  <pageSetup paperSize="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8"/>
  <dimension ref="A1:BO273"/>
  <sheetViews>
    <sheetView showGridLines="0" zoomScaleNormal="100" workbookViewId="0">
      <pane xSplit="8" ySplit="4" topLeftCell="I263" activePane="bottomRight" state="frozen"/>
      <selection activeCell="T84" sqref="T84"/>
      <selection pane="topRight" activeCell="T84" sqref="T84"/>
      <selection pane="bottomLeft" activeCell="T84" sqref="T84"/>
      <selection pane="bottomRight" activeCell="I281" sqref="I281"/>
    </sheetView>
  </sheetViews>
  <sheetFormatPr baseColWidth="10" defaultRowHeight="12.75" x14ac:dyDescent="0.2"/>
  <cols>
    <col min="1" max="1" width="5" style="1" bestFit="1" customWidth="1"/>
    <col min="2" max="2" width="24.140625" style="3" bestFit="1" customWidth="1"/>
    <col min="3" max="3" width="14" style="3" bestFit="1" customWidth="1"/>
    <col min="4" max="4" width="14.28515625" style="5" customWidth="1"/>
    <col min="5" max="9" width="11.7109375" style="5" customWidth="1"/>
    <col min="10" max="10" width="11.7109375" style="9" customWidth="1"/>
    <col min="11" max="11" width="9.7109375" style="5" customWidth="1"/>
    <col min="12" max="12" width="10.5703125" style="5" customWidth="1"/>
    <col min="13" max="13" width="11.140625" style="5" customWidth="1"/>
    <col min="14" max="14" width="9.7109375" style="5" customWidth="1"/>
    <col min="15" max="15" width="10" style="5" customWidth="1"/>
    <col min="16" max="16" width="10.7109375" style="5" customWidth="1"/>
    <col min="17" max="18" width="9.7109375" style="5" customWidth="1"/>
    <col min="19" max="19" width="10.7109375" style="5" customWidth="1"/>
    <col min="20" max="20" width="10.140625" style="5" customWidth="1"/>
    <col min="21" max="21" width="10.7109375" style="5" customWidth="1"/>
    <col min="22" max="22" width="11.42578125" style="5" customWidth="1"/>
    <col min="23" max="23" width="12.28515625" style="5" customWidth="1"/>
    <col min="24" max="24" width="11" style="5" customWidth="1"/>
    <col min="25" max="25" width="8.140625" style="5" customWidth="1"/>
    <col min="26" max="26" width="11.28515625" style="5" customWidth="1"/>
    <col min="27" max="29" width="12.42578125" style="5" customWidth="1"/>
    <col min="30" max="30" width="9.28515625" style="5" customWidth="1"/>
    <col min="31" max="31" width="11.42578125" style="5" customWidth="1"/>
    <col min="32" max="32" width="10.28515625" style="5" customWidth="1"/>
    <col min="33" max="33" width="8.28515625" style="5" customWidth="1"/>
    <col min="34" max="34" width="10.5703125" style="5" customWidth="1"/>
    <col min="35" max="35" width="11.7109375" style="5" customWidth="1"/>
    <col min="36" max="36" width="8.85546875" style="5" customWidth="1"/>
    <col min="37" max="37" width="10.42578125" style="5" customWidth="1"/>
    <col min="38" max="39" width="9" style="5" customWidth="1"/>
    <col min="40" max="40" width="9.7109375" style="5" customWidth="1"/>
    <col min="41" max="41" width="9" style="5" customWidth="1"/>
    <col min="42" max="42" width="13.85546875" style="5" customWidth="1"/>
    <col min="43" max="44" width="9" style="5" customWidth="1"/>
    <col min="45" max="45" width="11" style="5" customWidth="1"/>
    <col min="46" max="66" width="9" style="5" customWidth="1"/>
    <col min="67" max="67" width="12.42578125" style="5" customWidth="1"/>
    <col min="68" max="244" width="11.42578125" style="3"/>
    <col min="245" max="245" width="5" style="3" bestFit="1" customWidth="1"/>
    <col min="246" max="246" width="24.140625" style="3" bestFit="1" customWidth="1"/>
    <col min="247" max="247" width="14" style="3" bestFit="1" customWidth="1"/>
    <col min="248" max="248" width="14.28515625" style="3" customWidth="1"/>
    <col min="249" max="250" width="11.7109375" style="3" customWidth="1"/>
    <col min="251" max="252" width="11.7109375" style="3" bestFit="1" customWidth="1"/>
    <col min="253" max="253" width="11.7109375" style="3" customWidth="1"/>
    <col min="254" max="254" width="9.7109375" style="3" customWidth="1"/>
    <col min="255" max="255" width="10.5703125" style="3" customWidth="1"/>
    <col min="256" max="256" width="11.140625" style="3" customWidth="1"/>
    <col min="257" max="257" width="9.7109375" style="3" customWidth="1"/>
    <col min="258" max="258" width="10" style="3" customWidth="1"/>
    <col min="259" max="259" width="10.7109375" style="3" customWidth="1"/>
    <col min="260" max="261" width="9.7109375" style="3" customWidth="1"/>
    <col min="262" max="262" width="10.7109375" style="3" customWidth="1"/>
    <col min="263" max="263" width="10.140625" style="3" customWidth="1"/>
    <col min="264" max="264" width="10.7109375" style="3" customWidth="1"/>
    <col min="265" max="265" width="11.42578125" style="3" customWidth="1"/>
    <col min="266" max="266" width="12.28515625" style="3" customWidth="1"/>
    <col min="267" max="267" width="11" style="3" customWidth="1"/>
    <col min="268" max="268" width="8.140625" style="3" customWidth="1"/>
    <col min="269" max="269" width="11.28515625" style="3" customWidth="1"/>
    <col min="270" max="272" width="12.42578125" style="3" customWidth="1"/>
    <col min="273" max="273" width="9.28515625" style="3" customWidth="1"/>
    <col min="274" max="274" width="11.42578125" style="3" customWidth="1"/>
    <col min="275" max="275" width="10.28515625" style="3" customWidth="1"/>
    <col min="276" max="276" width="8.28515625" style="3" customWidth="1"/>
    <col min="277" max="277" width="10.5703125" style="3" customWidth="1"/>
    <col min="278" max="278" width="11.7109375" style="3" customWidth="1"/>
    <col min="279" max="279" width="8.85546875" style="3" customWidth="1"/>
    <col min="280" max="280" width="10.42578125" style="3" customWidth="1"/>
    <col min="281" max="282" width="9" style="3" customWidth="1"/>
    <col min="283" max="283" width="9.7109375" style="3" customWidth="1"/>
    <col min="284" max="285" width="9" style="3" customWidth="1"/>
    <col min="286" max="286" width="12.42578125" style="3" customWidth="1"/>
    <col min="287" max="320" width="0" style="3" hidden="1" customWidth="1"/>
    <col min="321" max="500" width="11.42578125" style="3"/>
    <col min="501" max="501" width="5" style="3" bestFit="1" customWidth="1"/>
    <col min="502" max="502" width="24.140625" style="3" bestFit="1" customWidth="1"/>
    <col min="503" max="503" width="14" style="3" bestFit="1" customWidth="1"/>
    <col min="504" max="504" width="14.28515625" style="3" customWidth="1"/>
    <col min="505" max="506" width="11.7109375" style="3" customWidth="1"/>
    <col min="507" max="508" width="11.7109375" style="3" bestFit="1" customWidth="1"/>
    <col min="509" max="509" width="11.7109375" style="3" customWidth="1"/>
    <col min="510" max="510" width="9.7109375" style="3" customWidth="1"/>
    <col min="511" max="511" width="10.5703125" style="3" customWidth="1"/>
    <col min="512" max="512" width="11.140625" style="3" customWidth="1"/>
    <col min="513" max="513" width="9.7109375" style="3" customWidth="1"/>
    <col min="514" max="514" width="10" style="3" customWidth="1"/>
    <col min="515" max="515" width="10.7109375" style="3" customWidth="1"/>
    <col min="516" max="517" width="9.7109375" style="3" customWidth="1"/>
    <col min="518" max="518" width="10.7109375" style="3" customWidth="1"/>
    <col min="519" max="519" width="10.140625" style="3" customWidth="1"/>
    <col min="520" max="520" width="10.7109375" style="3" customWidth="1"/>
    <col min="521" max="521" width="11.42578125" style="3" customWidth="1"/>
    <col min="522" max="522" width="12.28515625" style="3" customWidth="1"/>
    <col min="523" max="523" width="11" style="3" customWidth="1"/>
    <col min="524" max="524" width="8.140625" style="3" customWidth="1"/>
    <col min="525" max="525" width="11.28515625" style="3" customWidth="1"/>
    <col min="526" max="528" width="12.42578125" style="3" customWidth="1"/>
    <col min="529" max="529" width="9.28515625" style="3" customWidth="1"/>
    <col min="530" max="530" width="11.42578125" style="3" customWidth="1"/>
    <col min="531" max="531" width="10.28515625" style="3" customWidth="1"/>
    <col min="532" max="532" width="8.28515625" style="3" customWidth="1"/>
    <col min="533" max="533" width="10.5703125" style="3" customWidth="1"/>
    <col min="534" max="534" width="11.7109375" style="3" customWidth="1"/>
    <col min="535" max="535" width="8.85546875" style="3" customWidth="1"/>
    <col min="536" max="536" width="10.42578125" style="3" customWidth="1"/>
    <col min="537" max="538" width="9" style="3" customWidth="1"/>
    <col min="539" max="539" width="9.7109375" style="3" customWidth="1"/>
    <col min="540" max="541" width="9" style="3" customWidth="1"/>
    <col min="542" max="542" width="12.42578125" style="3" customWidth="1"/>
    <col min="543" max="576" width="0" style="3" hidden="1" customWidth="1"/>
    <col min="577" max="756" width="11.42578125" style="3"/>
    <col min="757" max="757" width="5" style="3" bestFit="1" customWidth="1"/>
    <col min="758" max="758" width="24.140625" style="3" bestFit="1" customWidth="1"/>
    <col min="759" max="759" width="14" style="3" bestFit="1" customWidth="1"/>
    <col min="760" max="760" width="14.28515625" style="3" customWidth="1"/>
    <col min="761" max="762" width="11.7109375" style="3" customWidth="1"/>
    <col min="763" max="764" width="11.7109375" style="3" bestFit="1" customWidth="1"/>
    <col min="765" max="765" width="11.7109375" style="3" customWidth="1"/>
    <col min="766" max="766" width="9.7109375" style="3" customWidth="1"/>
    <col min="767" max="767" width="10.5703125" style="3" customWidth="1"/>
    <col min="768" max="768" width="11.140625" style="3" customWidth="1"/>
    <col min="769" max="769" width="9.7109375" style="3" customWidth="1"/>
    <col min="770" max="770" width="10" style="3" customWidth="1"/>
    <col min="771" max="771" width="10.7109375" style="3" customWidth="1"/>
    <col min="772" max="773" width="9.7109375" style="3" customWidth="1"/>
    <col min="774" max="774" width="10.7109375" style="3" customWidth="1"/>
    <col min="775" max="775" width="10.140625" style="3" customWidth="1"/>
    <col min="776" max="776" width="10.7109375" style="3" customWidth="1"/>
    <col min="777" max="777" width="11.42578125" style="3" customWidth="1"/>
    <col min="778" max="778" width="12.28515625" style="3" customWidth="1"/>
    <col min="779" max="779" width="11" style="3" customWidth="1"/>
    <col min="780" max="780" width="8.140625" style="3" customWidth="1"/>
    <col min="781" max="781" width="11.28515625" style="3" customWidth="1"/>
    <col min="782" max="784" width="12.42578125" style="3" customWidth="1"/>
    <col min="785" max="785" width="9.28515625" style="3" customWidth="1"/>
    <col min="786" max="786" width="11.42578125" style="3" customWidth="1"/>
    <col min="787" max="787" width="10.28515625" style="3" customWidth="1"/>
    <col min="788" max="788" width="8.28515625" style="3" customWidth="1"/>
    <col min="789" max="789" width="10.5703125" style="3" customWidth="1"/>
    <col min="790" max="790" width="11.7109375" style="3" customWidth="1"/>
    <col min="791" max="791" width="8.85546875" style="3" customWidth="1"/>
    <col min="792" max="792" width="10.42578125" style="3" customWidth="1"/>
    <col min="793" max="794" width="9" style="3" customWidth="1"/>
    <col min="795" max="795" width="9.7109375" style="3" customWidth="1"/>
    <col min="796" max="797" width="9" style="3" customWidth="1"/>
    <col min="798" max="798" width="12.42578125" style="3" customWidth="1"/>
    <col min="799" max="832" width="0" style="3" hidden="1" customWidth="1"/>
    <col min="833" max="1012" width="11.42578125" style="3"/>
    <col min="1013" max="1013" width="5" style="3" bestFit="1" customWidth="1"/>
    <col min="1014" max="1014" width="24.140625" style="3" bestFit="1" customWidth="1"/>
    <col min="1015" max="1015" width="14" style="3" bestFit="1" customWidth="1"/>
    <col min="1016" max="1016" width="14.28515625" style="3" customWidth="1"/>
    <col min="1017" max="1018" width="11.7109375" style="3" customWidth="1"/>
    <col min="1019" max="1020" width="11.7109375" style="3" bestFit="1" customWidth="1"/>
    <col min="1021" max="1021" width="11.7109375" style="3" customWidth="1"/>
    <col min="1022" max="1022" width="9.7109375" style="3" customWidth="1"/>
    <col min="1023" max="1023" width="10.5703125" style="3" customWidth="1"/>
    <col min="1024" max="1024" width="11.140625" style="3" customWidth="1"/>
    <col min="1025" max="1025" width="9.7109375" style="3" customWidth="1"/>
    <col min="1026" max="1026" width="10" style="3" customWidth="1"/>
    <col min="1027" max="1027" width="10.7109375" style="3" customWidth="1"/>
    <col min="1028" max="1029" width="9.7109375" style="3" customWidth="1"/>
    <col min="1030" max="1030" width="10.7109375" style="3" customWidth="1"/>
    <col min="1031" max="1031" width="10.140625" style="3" customWidth="1"/>
    <col min="1032" max="1032" width="10.7109375" style="3" customWidth="1"/>
    <col min="1033" max="1033" width="11.42578125" style="3" customWidth="1"/>
    <col min="1034" max="1034" width="12.28515625" style="3" customWidth="1"/>
    <col min="1035" max="1035" width="11" style="3" customWidth="1"/>
    <col min="1036" max="1036" width="8.140625" style="3" customWidth="1"/>
    <col min="1037" max="1037" width="11.28515625" style="3" customWidth="1"/>
    <col min="1038" max="1040" width="12.42578125" style="3" customWidth="1"/>
    <col min="1041" max="1041" width="9.28515625" style="3" customWidth="1"/>
    <col min="1042" max="1042" width="11.42578125" style="3" customWidth="1"/>
    <col min="1043" max="1043" width="10.28515625" style="3" customWidth="1"/>
    <col min="1044" max="1044" width="8.28515625" style="3" customWidth="1"/>
    <col min="1045" max="1045" width="10.5703125" style="3" customWidth="1"/>
    <col min="1046" max="1046" width="11.7109375" style="3" customWidth="1"/>
    <col min="1047" max="1047" width="8.85546875" style="3" customWidth="1"/>
    <col min="1048" max="1048" width="10.42578125" style="3" customWidth="1"/>
    <col min="1049" max="1050" width="9" style="3" customWidth="1"/>
    <col min="1051" max="1051" width="9.7109375" style="3" customWidth="1"/>
    <col min="1052" max="1053" width="9" style="3" customWidth="1"/>
    <col min="1054" max="1054" width="12.42578125" style="3" customWidth="1"/>
    <col min="1055" max="1088" width="0" style="3" hidden="1" customWidth="1"/>
    <col min="1089" max="1268" width="11.42578125" style="3"/>
    <col min="1269" max="1269" width="5" style="3" bestFit="1" customWidth="1"/>
    <col min="1270" max="1270" width="24.140625" style="3" bestFit="1" customWidth="1"/>
    <col min="1271" max="1271" width="14" style="3" bestFit="1" customWidth="1"/>
    <col min="1272" max="1272" width="14.28515625" style="3" customWidth="1"/>
    <col min="1273" max="1274" width="11.7109375" style="3" customWidth="1"/>
    <col min="1275" max="1276" width="11.7109375" style="3" bestFit="1" customWidth="1"/>
    <col min="1277" max="1277" width="11.7109375" style="3" customWidth="1"/>
    <col min="1278" max="1278" width="9.7109375" style="3" customWidth="1"/>
    <col min="1279" max="1279" width="10.5703125" style="3" customWidth="1"/>
    <col min="1280" max="1280" width="11.140625" style="3" customWidth="1"/>
    <col min="1281" max="1281" width="9.7109375" style="3" customWidth="1"/>
    <col min="1282" max="1282" width="10" style="3" customWidth="1"/>
    <col min="1283" max="1283" width="10.7109375" style="3" customWidth="1"/>
    <col min="1284" max="1285" width="9.7109375" style="3" customWidth="1"/>
    <col min="1286" max="1286" width="10.7109375" style="3" customWidth="1"/>
    <col min="1287" max="1287" width="10.140625" style="3" customWidth="1"/>
    <col min="1288" max="1288" width="10.7109375" style="3" customWidth="1"/>
    <col min="1289" max="1289" width="11.42578125" style="3" customWidth="1"/>
    <col min="1290" max="1290" width="12.28515625" style="3" customWidth="1"/>
    <col min="1291" max="1291" width="11" style="3" customWidth="1"/>
    <col min="1292" max="1292" width="8.140625" style="3" customWidth="1"/>
    <col min="1293" max="1293" width="11.28515625" style="3" customWidth="1"/>
    <col min="1294" max="1296" width="12.42578125" style="3" customWidth="1"/>
    <col min="1297" max="1297" width="9.28515625" style="3" customWidth="1"/>
    <col min="1298" max="1298" width="11.42578125" style="3" customWidth="1"/>
    <col min="1299" max="1299" width="10.28515625" style="3" customWidth="1"/>
    <col min="1300" max="1300" width="8.28515625" style="3" customWidth="1"/>
    <col min="1301" max="1301" width="10.5703125" style="3" customWidth="1"/>
    <col min="1302" max="1302" width="11.7109375" style="3" customWidth="1"/>
    <col min="1303" max="1303" width="8.85546875" style="3" customWidth="1"/>
    <col min="1304" max="1304" width="10.42578125" style="3" customWidth="1"/>
    <col min="1305" max="1306" width="9" style="3" customWidth="1"/>
    <col min="1307" max="1307" width="9.7109375" style="3" customWidth="1"/>
    <col min="1308" max="1309" width="9" style="3" customWidth="1"/>
    <col min="1310" max="1310" width="12.42578125" style="3" customWidth="1"/>
    <col min="1311" max="1344" width="0" style="3" hidden="1" customWidth="1"/>
    <col min="1345" max="1524" width="11.42578125" style="3"/>
    <col min="1525" max="1525" width="5" style="3" bestFit="1" customWidth="1"/>
    <col min="1526" max="1526" width="24.140625" style="3" bestFit="1" customWidth="1"/>
    <col min="1527" max="1527" width="14" style="3" bestFit="1" customWidth="1"/>
    <col min="1528" max="1528" width="14.28515625" style="3" customWidth="1"/>
    <col min="1529" max="1530" width="11.7109375" style="3" customWidth="1"/>
    <col min="1531" max="1532" width="11.7109375" style="3" bestFit="1" customWidth="1"/>
    <col min="1533" max="1533" width="11.7109375" style="3" customWidth="1"/>
    <col min="1534" max="1534" width="9.7109375" style="3" customWidth="1"/>
    <col min="1535" max="1535" width="10.5703125" style="3" customWidth="1"/>
    <col min="1536" max="1536" width="11.140625" style="3" customWidth="1"/>
    <col min="1537" max="1537" width="9.7109375" style="3" customWidth="1"/>
    <col min="1538" max="1538" width="10" style="3" customWidth="1"/>
    <col min="1539" max="1539" width="10.7109375" style="3" customWidth="1"/>
    <col min="1540" max="1541" width="9.7109375" style="3" customWidth="1"/>
    <col min="1542" max="1542" width="10.7109375" style="3" customWidth="1"/>
    <col min="1543" max="1543" width="10.140625" style="3" customWidth="1"/>
    <col min="1544" max="1544" width="10.7109375" style="3" customWidth="1"/>
    <col min="1545" max="1545" width="11.42578125" style="3" customWidth="1"/>
    <col min="1546" max="1546" width="12.28515625" style="3" customWidth="1"/>
    <col min="1547" max="1547" width="11" style="3" customWidth="1"/>
    <col min="1548" max="1548" width="8.140625" style="3" customWidth="1"/>
    <col min="1549" max="1549" width="11.28515625" style="3" customWidth="1"/>
    <col min="1550" max="1552" width="12.42578125" style="3" customWidth="1"/>
    <col min="1553" max="1553" width="9.28515625" style="3" customWidth="1"/>
    <col min="1554" max="1554" width="11.42578125" style="3" customWidth="1"/>
    <col min="1555" max="1555" width="10.28515625" style="3" customWidth="1"/>
    <col min="1556" max="1556" width="8.28515625" style="3" customWidth="1"/>
    <col min="1557" max="1557" width="10.5703125" style="3" customWidth="1"/>
    <col min="1558" max="1558" width="11.7109375" style="3" customWidth="1"/>
    <col min="1559" max="1559" width="8.85546875" style="3" customWidth="1"/>
    <col min="1560" max="1560" width="10.42578125" style="3" customWidth="1"/>
    <col min="1561" max="1562" width="9" style="3" customWidth="1"/>
    <col min="1563" max="1563" width="9.7109375" style="3" customWidth="1"/>
    <col min="1564" max="1565" width="9" style="3" customWidth="1"/>
    <col min="1566" max="1566" width="12.42578125" style="3" customWidth="1"/>
    <col min="1567" max="1600" width="0" style="3" hidden="1" customWidth="1"/>
    <col min="1601" max="1780" width="11.42578125" style="3"/>
    <col min="1781" max="1781" width="5" style="3" bestFit="1" customWidth="1"/>
    <col min="1782" max="1782" width="24.140625" style="3" bestFit="1" customWidth="1"/>
    <col min="1783" max="1783" width="14" style="3" bestFit="1" customWidth="1"/>
    <col min="1784" max="1784" width="14.28515625" style="3" customWidth="1"/>
    <col min="1785" max="1786" width="11.7109375" style="3" customWidth="1"/>
    <col min="1787" max="1788" width="11.7109375" style="3" bestFit="1" customWidth="1"/>
    <col min="1789" max="1789" width="11.7109375" style="3" customWidth="1"/>
    <col min="1790" max="1790" width="9.7109375" style="3" customWidth="1"/>
    <col min="1791" max="1791" width="10.5703125" style="3" customWidth="1"/>
    <col min="1792" max="1792" width="11.140625" style="3" customWidth="1"/>
    <col min="1793" max="1793" width="9.7109375" style="3" customWidth="1"/>
    <col min="1794" max="1794" width="10" style="3" customWidth="1"/>
    <col min="1795" max="1795" width="10.7109375" style="3" customWidth="1"/>
    <col min="1796" max="1797" width="9.7109375" style="3" customWidth="1"/>
    <col min="1798" max="1798" width="10.7109375" style="3" customWidth="1"/>
    <col min="1799" max="1799" width="10.140625" style="3" customWidth="1"/>
    <col min="1800" max="1800" width="10.7109375" style="3" customWidth="1"/>
    <col min="1801" max="1801" width="11.42578125" style="3" customWidth="1"/>
    <col min="1802" max="1802" width="12.28515625" style="3" customWidth="1"/>
    <col min="1803" max="1803" width="11" style="3" customWidth="1"/>
    <col min="1804" max="1804" width="8.140625" style="3" customWidth="1"/>
    <col min="1805" max="1805" width="11.28515625" style="3" customWidth="1"/>
    <col min="1806" max="1808" width="12.42578125" style="3" customWidth="1"/>
    <col min="1809" max="1809" width="9.28515625" style="3" customWidth="1"/>
    <col min="1810" max="1810" width="11.42578125" style="3" customWidth="1"/>
    <col min="1811" max="1811" width="10.28515625" style="3" customWidth="1"/>
    <col min="1812" max="1812" width="8.28515625" style="3" customWidth="1"/>
    <col min="1813" max="1813" width="10.5703125" style="3" customWidth="1"/>
    <col min="1814" max="1814" width="11.7109375" style="3" customWidth="1"/>
    <col min="1815" max="1815" width="8.85546875" style="3" customWidth="1"/>
    <col min="1816" max="1816" width="10.42578125" style="3" customWidth="1"/>
    <col min="1817" max="1818" width="9" style="3" customWidth="1"/>
    <col min="1819" max="1819" width="9.7109375" style="3" customWidth="1"/>
    <col min="1820" max="1821" width="9" style="3" customWidth="1"/>
    <col min="1822" max="1822" width="12.42578125" style="3" customWidth="1"/>
    <col min="1823" max="1856" width="0" style="3" hidden="1" customWidth="1"/>
    <col min="1857" max="2036" width="11.42578125" style="3"/>
    <col min="2037" max="2037" width="5" style="3" bestFit="1" customWidth="1"/>
    <col min="2038" max="2038" width="24.140625" style="3" bestFit="1" customWidth="1"/>
    <col min="2039" max="2039" width="14" style="3" bestFit="1" customWidth="1"/>
    <col min="2040" max="2040" width="14.28515625" style="3" customWidth="1"/>
    <col min="2041" max="2042" width="11.7109375" style="3" customWidth="1"/>
    <col min="2043" max="2044" width="11.7109375" style="3" bestFit="1" customWidth="1"/>
    <col min="2045" max="2045" width="11.7109375" style="3" customWidth="1"/>
    <col min="2046" max="2046" width="9.7109375" style="3" customWidth="1"/>
    <col min="2047" max="2047" width="10.5703125" style="3" customWidth="1"/>
    <col min="2048" max="2048" width="11.140625" style="3" customWidth="1"/>
    <col min="2049" max="2049" width="9.7109375" style="3" customWidth="1"/>
    <col min="2050" max="2050" width="10" style="3" customWidth="1"/>
    <col min="2051" max="2051" width="10.7109375" style="3" customWidth="1"/>
    <col min="2052" max="2053" width="9.7109375" style="3" customWidth="1"/>
    <col min="2054" max="2054" width="10.7109375" style="3" customWidth="1"/>
    <col min="2055" max="2055" width="10.140625" style="3" customWidth="1"/>
    <col min="2056" max="2056" width="10.7109375" style="3" customWidth="1"/>
    <col min="2057" max="2057" width="11.42578125" style="3" customWidth="1"/>
    <col min="2058" max="2058" width="12.28515625" style="3" customWidth="1"/>
    <col min="2059" max="2059" width="11" style="3" customWidth="1"/>
    <col min="2060" max="2060" width="8.140625" style="3" customWidth="1"/>
    <col min="2061" max="2061" width="11.28515625" style="3" customWidth="1"/>
    <col min="2062" max="2064" width="12.42578125" style="3" customWidth="1"/>
    <col min="2065" max="2065" width="9.28515625" style="3" customWidth="1"/>
    <col min="2066" max="2066" width="11.42578125" style="3" customWidth="1"/>
    <col min="2067" max="2067" width="10.28515625" style="3" customWidth="1"/>
    <col min="2068" max="2068" width="8.28515625" style="3" customWidth="1"/>
    <col min="2069" max="2069" width="10.5703125" style="3" customWidth="1"/>
    <col min="2070" max="2070" width="11.7109375" style="3" customWidth="1"/>
    <col min="2071" max="2071" width="8.85546875" style="3" customWidth="1"/>
    <col min="2072" max="2072" width="10.42578125" style="3" customWidth="1"/>
    <col min="2073" max="2074" width="9" style="3" customWidth="1"/>
    <col min="2075" max="2075" width="9.7109375" style="3" customWidth="1"/>
    <col min="2076" max="2077" width="9" style="3" customWidth="1"/>
    <col min="2078" max="2078" width="12.42578125" style="3" customWidth="1"/>
    <col min="2079" max="2112" width="0" style="3" hidden="1" customWidth="1"/>
    <col min="2113" max="2292" width="11.42578125" style="3"/>
    <col min="2293" max="2293" width="5" style="3" bestFit="1" customWidth="1"/>
    <col min="2294" max="2294" width="24.140625" style="3" bestFit="1" customWidth="1"/>
    <col min="2295" max="2295" width="14" style="3" bestFit="1" customWidth="1"/>
    <col min="2296" max="2296" width="14.28515625" style="3" customWidth="1"/>
    <col min="2297" max="2298" width="11.7109375" style="3" customWidth="1"/>
    <col min="2299" max="2300" width="11.7109375" style="3" bestFit="1" customWidth="1"/>
    <col min="2301" max="2301" width="11.7109375" style="3" customWidth="1"/>
    <col min="2302" max="2302" width="9.7109375" style="3" customWidth="1"/>
    <col min="2303" max="2303" width="10.5703125" style="3" customWidth="1"/>
    <col min="2304" max="2304" width="11.140625" style="3" customWidth="1"/>
    <col min="2305" max="2305" width="9.7109375" style="3" customWidth="1"/>
    <col min="2306" max="2306" width="10" style="3" customWidth="1"/>
    <col min="2307" max="2307" width="10.7109375" style="3" customWidth="1"/>
    <col min="2308" max="2309" width="9.7109375" style="3" customWidth="1"/>
    <col min="2310" max="2310" width="10.7109375" style="3" customWidth="1"/>
    <col min="2311" max="2311" width="10.140625" style="3" customWidth="1"/>
    <col min="2312" max="2312" width="10.7109375" style="3" customWidth="1"/>
    <col min="2313" max="2313" width="11.42578125" style="3" customWidth="1"/>
    <col min="2314" max="2314" width="12.28515625" style="3" customWidth="1"/>
    <col min="2315" max="2315" width="11" style="3" customWidth="1"/>
    <col min="2316" max="2316" width="8.140625" style="3" customWidth="1"/>
    <col min="2317" max="2317" width="11.28515625" style="3" customWidth="1"/>
    <col min="2318" max="2320" width="12.42578125" style="3" customWidth="1"/>
    <col min="2321" max="2321" width="9.28515625" style="3" customWidth="1"/>
    <col min="2322" max="2322" width="11.42578125" style="3" customWidth="1"/>
    <col min="2323" max="2323" width="10.28515625" style="3" customWidth="1"/>
    <col min="2324" max="2324" width="8.28515625" style="3" customWidth="1"/>
    <col min="2325" max="2325" width="10.5703125" style="3" customWidth="1"/>
    <col min="2326" max="2326" width="11.7109375" style="3" customWidth="1"/>
    <col min="2327" max="2327" width="8.85546875" style="3" customWidth="1"/>
    <col min="2328" max="2328" width="10.42578125" style="3" customWidth="1"/>
    <col min="2329" max="2330" width="9" style="3" customWidth="1"/>
    <col min="2331" max="2331" width="9.7109375" style="3" customWidth="1"/>
    <col min="2332" max="2333" width="9" style="3" customWidth="1"/>
    <col min="2334" max="2334" width="12.42578125" style="3" customWidth="1"/>
    <col min="2335" max="2368" width="0" style="3" hidden="1" customWidth="1"/>
    <col min="2369" max="2548" width="11.42578125" style="3"/>
    <col min="2549" max="2549" width="5" style="3" bestFit="1" customWidth="1"/>
    <col min="2550" max="2550" width="24.140625" style="3" bestFit="1" customWidth="1"/>
    <col min="2551" max="2551" width="14" style="3" bestFit="1" customWidth="1"/>
    <col min="2552" max="2552" width="14.28515625" style="3" customWidth="1"/>
    <col min="2553" max="2554" width="11.7109375" style="3" customWidth="1"/>
    <col min="2555" max="2556" width="11.7109375" style="3" bestFit="1" customWidth="1"/>
    <col min="2557" max="2557" width="11.7109375" style="3" customWidth="1"/>
    <col min="2558" max="2558" width="9.7109375" style="3" customWidth="1"/>
    <col min="2559" max="2559" width="10.5703125" style="3" customWidth="1"/>
    <col min="2560" max="2560" width="11.140625" style="3" customWidth="1"/>
    <col min="2561" max="2561" width="9.7109375" style="3" customWidth="1"/>
    <col min="2562" max="2562" width="10" style="3" customWidth="1"/>
    <col min="2563" max="2563" width="10.7109375" style="3" customWidth="1"/>
    <col min="2564" max="2565" width="9.7109375" style="3" customWidth="1"/>
    <col min="2566" max="2566" width="10.7109375" style="3" customWidth="1"/>
    <col min="2567" max="2567" width="10.140625" style="3" customWidth="1"/>
    <col min="2568" max="2568" width="10.7109375" style="3" customWidth="1"/>
    <col min="2569" max="2569" width="11.42578125" style="3" customWidth="1"/>
    <col min="2570" max="2570" width="12.28515625" style="3" customWidth="1"/>
    <col min="2571" max="2571" width="11" style="3" customWidth="1"/>
    <col min="2572" max="2572" width="8.140625" style="3" customWidth="1"/>
    <col min="2573" max="2573" width="11.28515625" style="3" customWidth="1"/>
    <col min="2574" max="2576" width="12.42578125" style="3" customWidth="1"/>
    <col min="2577" max="2577" width="9.28515625" style="3" customWidth="1"/>
    <col min="2578" max="2578" width="11.42578125" style="3" customWidth="1"/>
    <col min="2579" max="2579" width="10.28515625" style="3" customWidth="1"/>
    <col min="2580" max="2580" width="8.28515625" style="3" customWidth="1"/>
    <col min="2581" max="2581" width="10.5703125" style="3" customWidth="1"/>
    <col min="2582" max="2582" width="11.7109375" style="3" customWidth="1"/>
    <col min="2583" max="2583" width="8.85546875" style="3" customWidth="1"/>
    <col min="2584" max="2584" width="10.42578125" style="3" customWidth="1"/>
    <col min="2585" max="2586" width="9" style="3" customWidth="1"/>
    <col min="2587" max="2587" width="9.7109375" style="3" customWidth="1"/>
    <col min="2588" max="2589" width="9" style="3" customWidth="1"/>
    <col min="2590" max="2590" width="12.42578125" style="3" customWidth="1"/>
    <col min="2591" max="2624" width="0" style="3" hidden="1" customWidth="1"/>
    <col min="2625" max="2804" width="11.42578125" style="3"/>
    <col min="2805" max="2805" width="5" style="3" bestFit="1" customWidth="1"/>
    <col min="2806" max="2806" width="24.140625" style="3" bestFit="1" customWidth="1"/>
    <col min="2807" max="2807" width="14" style="3" bestFit="1" customWidth="1"/>
    <col min="2808" max="2808" width="14.28515625" style="3" customWidth="1"/>
    <col min="2809" max="2810" width="11.7109375" style="3" customWidth="1"/>
    <col min="2811" max="2812" width="11.7109375" style="3" bestFit="1" customWidth="1"/>
    <col min="2813" max="2813" width="11.7109375" style="3" customWidth="1"/>
    <col min="2814" max="2814" width="9.7109375" style="3" customWidth="1"/>
    <col min="2815" max="2815" width="10.5703125" style="3" customWidth="1"/>
    <col min="2816" max="2816" width="11.140625" style="3" customWidth="1"/>
    <col min="2817" max="2817" width="9.7109375" style="3" customWidth="1"/>
    <col min="2818" max="2818" width="10" style="3" customWidth="1"/>
    <col min="2819" max="2819" width="10.7109375" style="3" customWidth="1"/>
    <col min="2820" max="2821" width="9.7109375" style="3" customWidth="1"/>
    <col min="2822" max="2822" width="10.7109375" style="3" customWidth="1"/>
    <col min="2823" max="2823" width="10.140625" style="3" customWidth="1"/>
    <col min="2824" max="2824" width="10.7109375" style="3" customWidth="1"/>
    <col min="2825" max="2825" width="11.42578125" style="3" customWidth="1"/>
    <col min="2826" max="2826" width="12.28515625" style="3" customWidth="1"/>
    <col min="2827" max="2827" width="11" style="3" customWidth="1"/>
    <col min="2828" max="2828" width="8.140625" style="3" customWidth="1"/>
    <col min="2829" max="2829" width="11.28515625" style="3" customWidth="1"/>
    <col min="2830" max="2832" width="12.42578125" style="3" customWidth="1"/>
    <col min="2833" max="2833" width="9.28515625" style="3" customWidth="1"/>
    <col min="2834" max="2834" width="11.42578125" style="3" customWidth="1"/>
    <col min="2835" max="2835" width="10.28515625" style="3" customWidth="1"/>
    <col min="2836" max="2836" width="8.28515625" style="3" customWidth="1"/>
    <col min="2837" max="2837" width="10.5703125" style="3" customWidth="1"/>
    <col min="2838" max="2838" width="11.7109375" style="3" customWidth="1"/>
    <col min="2839" max="2839" width="8.85546875" style="3" customWidth="1"/>
    <col min="2840" max="2840" width="10.42578125" style="3" customWidth="1"/>
    <col min="2841" max="2842" width="9" style="3" customWidth="1"/>
    <col min="2843" max="2843" width="9.7109375" style="3" customWidth="1"/>
    <col min="2844" max="2845" width="9" style="3" customWidth="1"/>
    <col min="2846" max="2846" width="12.42578125" style="3" customWidth="1"/>
    <col min="2847" max="2880" width="0" style="3" hidden="1" customWidth="1"/>
    <col min="2881" max="3060" width="11.42578125" style="3"/>
    <col min="3061" max="3061" width="5" style="3" bestFit="1" customWidth="1"/>
    <col min="3062" max="3062" width="24.140625" style="3" bestFit="1" customWidth="1"/>
    <col min="3063" max="3063" width="14" style="3" bestFit="1" customWidth="1"/>
    <col min="3064" max="3064" width="14.28515625" style="3" customWidth="1"/>
    <col min="3065" max="3066" width="11.7109375" style="3" customWidth="1"/>
    <col min="3067" max="3068" width="11.7109375" style="3" bestFit="1" customWidth="1"/>
    <col min="3069" max="3069" width="11.7109375" style="3" customWidth="1"/>
    <col min="3070" max="3070" width="9.7109375" style="3" customWidth="1"/>
    <col min="3071" max="3071" width="10.5703125" style="3" customWidth="1"/>
    <col min="3072" max="3072" width="11.140625" style="3" customWidth="1"/>
    <col min="3073" max="3073" width="9.7109375" style="3" customWidth="1"/>
    <col min="3074" max="3074" width="10" style="3" customWidth="1"/>
    <col min="3075" max="3075" width="10.7109375" style="3" customWidth="1"/>
    <col min="3076" max="3077" width="9.7109375" style="3" customWidth="1"/>
    <col min="3078" max="3078" width="10.7109375" style="3" customWidth="1"/>
    <col min="3079" max="3079" width="10.140625" style="3" customWidth="1"/>
    <col min="3080" max="3080" width="10.7109375" style="3" customWidth="1"/>
    <col min="3081" max="3081" width="11.42578125" style="3" customWidth="1"/>
    <col min="3082" max="3082" width="12.28515625" style="3" customWidth="1"/>
    <col min="3083" max="3083" width="11" style="3" customWidth="1"/>
    <col min="3084" max="3084" width="8.140625" style="3" customWidth="1"/>
    <col min="3085" max="3085" width="11.28515625" style="3" customWidth="1"/>
    <col min="3086" max="3088" width="12.42578125" style="3" customWidth="1"/>
    <col min="3089" max="3089" width="9.28515625" style="3" customWidth="1"/>
    <col min="3090" max="3090" width="11.42578125" style="3" customWidth="1"/>
    <col min="3091" max="3091" width="10.28515625" style="3" customWidth="1"/>
    <col min="3092" max="3092" width="8.28515625" style="3" customWidth="1"/>
    <col min="3093" max="3093" width="10.5703125" style="3" customWidth="1"/>
    <col min="3094" max="3094" width="11.7109375" style="3" customWidth="1"/>
    <col min="3095" max="3095" width="8.85546875" style="3" customWidth="1"/>
    <col min="3096" max="3096" width="10.42578125" style="3" customWidth="1"/>
    <col min="3097" max="3098" width="9" style="3" customWidth="1"/>
    <col min="3099" max="3099" width="9.7109375" style="3" customWidth="1"/>
    <col min="3100" max="3101" width="9" style="3" customWidth="1"/>
    <col min="3102" max="3102" width="12.42578125" style="3" customWidth="1"/>
    <col min="3103" max="3136" width="0" style="3" hidden="1" customWidth="1"/>
    <col min="3137" max="3316" width="11.42578125" style="3"/>
    <col min="3317" max="3317" width="5" style="3" bestFit="1" customWidth="1"/>
    <col min="3318" max="3318" width="24.140625" style="3" bestFit="1" customWidth="1"/>
    <col min="3319" max="3319" width="14" style="3" bestFit="1" customWidth="1"/>
    <col min="3320" max="3320" width="14.28515625" style="3" customWidth="1"/>
    <col min="3321" max="3322" width="11.7109375" style="3" customWidth="1"/>
    <col min="3323" max="3324" width="11.7109375" style="3" bestFit="1" customWidth="1"/>
    <col min="3325" max="3325" width="11.7109375" style="3" customWidth="1"/>
    <col min="3326" max="3326" width="9.7109375" style="3" customWidth="1"/>
    <col min="3327" max="3327" width="10.5703125" style="3" customWidth="1"/>
    <col min="3328" max="3328" width="11.140625" style="3" customWidth="1"/>
    <col min="3329" max="3329" width="9.7109375" style="3" customWidth="1"/>
    <col min="3330" max="3330" width="10" style="3" customWidth="1"/>
    <col min="3331" max="3331" width="10.7109375" style="3" customWidth="1"/>
    <col min="3332" max="3333" width="9.7109375" style="3" customWidth="1"/>
    <col min="3334" max="3334" width="10.7109375" style="3" customWidth="1"/>
    <col min="3335" max="3335" width="10.140625" style="3" customWidth="1"/>
    <col min="3336" max="3336" width="10.7109375" style="3" customWidth="1"/>
    <col min="3337" max="3337" width="11.42578125" style="3" customWidth="1"/>
    <col min="3338" max="3338" width="12.28515625" style="3" customWidth="1"/>
    <col min="3339" max="3339" width="11" style="3" customWidth="1"/>
    <col min="3340" max="3340" width="8.140625" style="3" customWidth="1"/>
    <col min="3341" max="3341" width="11.28515625" style="3" customWidth="1"/>
    <col min="3342" max="3344" width="12.42578125" style="3" customWidth="1"/>
    <col min="3345" max="3345" width="9.28515625" style="3" customWidth="1"/>
    <col min="3346" max="3346" width="11.42578125" style="3" customWidth="1"/>
    <col min="3347" max="3347" width="10.28515625" style="3" customWidth="1"/>
    <col min="3348" max="3348" width="8.28515625" style="3" customWidth="1"/>
    <col min="3349" max="3349" width="10.5703125" style="3" customWidth="1"/>
    <col min="3350" max="3350" width="11.7109375" style="3" customWidth="1"/>
    <col min="3351" max="3351" width="8.85546875" style="3" customWidth="1"/>
    <col min="3352" max="3352" width="10.42578125" style="3" customWidth="1"/>
    <col min="3353" max="3354" width="9" style="3" customWidth="1"/>
    <col min="3355" max="3355" width="9.7109375" style="3" customWidth="1"/>
    <col min="3356" max="3357" width="9" style="3" customWidth="1"/>
    <col min="3358" max="3358" width="12.42578125" style="3" customWidth="1"/>
    <col min="3359" max="3392" width="0" style="3" hidden="1" customWidth="1"/>
    <col min="3393" max="3572" width="11.42578125" style="3"/>
    <col min="3573" max="3573" width="5" style="3" bestFit="1" customWidth="1"/>
    <col min="3574" max="3574" width="24.140625" style="3" bestFit="1" customWidth="1"/>
    <col min="3575" max="3575" width="14" style="3" bestFit="1" customWidth="1"/>
    <col min="3576" max="3576" width="14.28515625" style="3" customWidth="1"/>
    <col min="3577" max="3578" width="11.7109375" style="3" customWidth="1"/>
    <col min="3579" max="3580" width="11.7109375" style="3" bestFit="1" customWidth="1"/>
    <col min="3581" max="3581" width="11.7109375" style="3" customWidth="1"/>
    <col min="3582" max="3582" width="9.7109375" style="3" customWidth="1"/>
    <col min="3583" max="3583" width="10.5703125" style="3" customWidth="1"/>
    <col min="3584" max="3584" width="11.140625" style="3" customWidth="1"/>
    <col min="3585" max="3585" width="9.7109375" style="3" customWidth="1"/>
    <col min="3586" max="3586" width="10" style="3" customWidth="1"/>
    <col min="3587" max="3587" width="10.7109375" style="3" customWidth="1"/>
    <col min="3588" max="3589" width="9.7109375" style="3" customWidth="1"/>
    <col min="3590" max="3590" width="10.7109375" style="3" customWidth="1"/>
    <col min="3591" max="3591" width="10.140625" style="3" customWidth="1"/>
    <col min="3592" max="3592" width="10.7109375" style="3" customWidth="1"/>
    <col min="3593" max="3593" width="11.42578125" style="3" customWidth="1"/>
    <col min="3594" max="3594" width="12.28515625" style="3" customWidth="1"/>
    <col min="3595" max="3595" width="11" style="3" customWidth="1"/>
    <col min="3596" max="3596" width="8.140625" style="3" customWidth="1"/>
    <col min="3597" max="3597" width="11.28515625" style="3" customWidth="1"/>
    <col min="3598" max="3600" width="12.42578125" style="3" customWidth="1"/>
    <col min="3601" max="3601" width="9.28515625" style="3" customWidth="1"/>
    <col min="3602" max="3602" width="11.42578125" style="3" customWidth="1"/>
    <col min="3603" max="3603" width="10.28515625" style="3" customWidth="1"/>
    <col min="3604" max="3604" width="8.28515625" style="3" customWidth="1"/>
    <col min="3605" max="3605" width="10.5703125" style="3" customWidth="1"/>
    <col min="3606" max="3606" width="11.7109375" style="3" customWidth="1"/>
    <col min="3607" max="3607" width="8.85546875" style="3" customWidth="1"/>
    <col min="3608" max="3608" width="10.42578125" style="3" customWidth="1"/>
    <col min="3609" max="3610" width="9" style="3" customWidth="1"/>
    <col min="3611" max="3611" width="9.7109375" style="3" customWidth="1"/>
    <col min="3612" max="3613" width="9" style="3" customWidth="1"/>
    <col min="3614" max="3614" width="12.42578125" style="3" customWidth="1"/>
    <col min="3615" max="3648" width="0" style="3" hidden="1" customWidth="1"/>
    <col min="3649" max="3828" width="11.42578125" style="3"/>
    <col min="3829" max="3829" width="5" style="3" bestFit="1" customWidth="1"/>
    <col min="3830" max="3830" width="24.140625" style="3" bestFit="1" customWidth="1"/>
    <col min="3831" max="3831" width="14" style="3" bestFit="1" customWidth="1"/>
    <col min="3832" max="3832" width="14.28515625" style="3" customWidth="1"/>
    <col min="3833" max="3834" width="11.7109375" style="3" customWidth="1"/>
    <col min="3835" max="3836" width="11.7109375" style="3" bestFit="1" customWidth="1"/>
    <col min="3837" max="3837" width="11.7109375" style="3" customWidth="1"/>
    <col min="3838" max="3838" width="9.7109375" style="3" customWidth="1"/>
    <col min="3839" max="3839" width="10.5703125" style="3" customWidth="1"/>
    <col min="3840" max="3840" width="11.140625" style="3" customWidth="1"/>
    <col min="3841" max="3841" width="9.7109375" style="3" customWidth="1"/>
    <col min="3842" max="3842" width="10" style="3" customWidth="1"/>
    <col min="3843" max="3843" width="10.7109375" style="3" customWidth="1"/>
    <col min="3844" max="3845" width="9.7109375" style="3" customWidth="1"/>
    <col min="3846" max="3846" width="10.7109375" style="3" customWidth="1"/>
    <col min="3847" max="3847" width="10.140625" style="3" customWidth="1"/>
    <col min="3848" max="3848" width="10.7109375" style="3" customWidth="1"/>
    <col min="3849" max="3849" width="11.42578125" style="3" customWidth="1"/>
    <col min="3850" max="3850" width="12.28515625" style="3" customWidth="1"/>
    <col min="3851" max="3851" width="11" style="3" customWidth="1"/>
    <col min="3852" max="3852" width="8.140625" style="3" customWidth="1"/>
    <col min="3853" max="3853" width="11.28515625" style="3" customWidth="1"/>
    <col min="3854" max="3856" width="12.42578125" style="3" customWidth="1"/>
    <col min="3857" max="3857" width="9.28515625" style="3" customWidth="1"/>
    <col min="3858" max="3858" width="11.42578125" style="3" customWidth="1"/>
    <col min="3859" max="3859" width="10.28515625" style="3" customWidth="1"/>
    <col min="3860" max="3860" width="8.28515625" style="3" customWidth="1"/>
    <col min="3861" max="3861" width="10.5703125" style="3" customWidth="1"/>
    <col min="3862" max="3862" width="11.7109375" style="3" customWidth="1"/>
    <col min="3863" max="3863" width="8.85546875" style="3" customWidth="1"/>
    <col min="3864" max="3864" width="10.42578125" style="3" customWidth="1"/>
    <col min="3865" max="3866" width="9" style="3" customWidth="1"/>
    <col min="3867" max="3867" width="9.7109375" style="3" customWidth="1"/>
    <col min="3868" max="3869" width="9" style="3" customWidth="1"/>
    <col min="3870" max="3870" width="12.42578125" style="3" customWidth="1"/>
    <col min="3871" max="3904" width="0" style="3" hidden="1" customWidth="1"/>
    <col min="3905" max="4084" width="11.42578125" style="3"/>
    <col min="4085" max="4085" width="5" style="3" bestFit="1" customWidth="1"/>
    <col min="4086" max="4086" width="24.140625" style="3" bestFit="1" customWidth="1"/>
    <col min="4087" max="4087" width="14" style="3" bestFit="1" customWidth="1"/>
    <col min="4088" max="4088" width="14.28515625" style="3" customWidth="1"/>
    <col min="4089" max="4090" width="11.7109375" style="3" customWidth="1"/>
    <col min="4091" max="4092" width="11.7109375" style="3" bestFit="1" customWidth="1"/>
    <col min="4093" max="4093" width="11.7109375" style="3" customWidth="1"/>
    <col min="4094" max="4094" width="9.7109375" style="3" customWidth="1"/>
    <col min="4095" max="4095" width="10.5703125" style="3" customWidth="1"/>
    <col min="4096" max="4096" width="11.140625" style="3" customWidth="1"/>
    <col min="4097" max="4097" width="9.7109375" style="3" customWidth="1"/>
    <col min="4098" max="4098" width="10" style="3" customWidth="1"/>
    <col min="4099" max="4099" width="10.7109375" style="3" customWidth="1"/>
    <col min="4100" max="4101" width="9.7109375" style="3" customWidth="1"/>
    <col min="4102" max="4102" width="10.7109375" style="3" customWidth="1"/>
    <col min="4103" max="4103" width="10.140625" style="3" customWidth="1"/>
    <col min="4104" max="4104" width="10.7109375" style="3" customWidth="1"/>
    <col min="4105" max="4105" width="11.42578125" style="3" customWidth="1"/>
    <col min="4106" max="4106" width="12.28515625" style="3" customWidth="1"/>
    <col min="4107" max="4107" width="11" style="3" customWidth="1"/>
    <col min="4108" max="4108" width="8.140625" style="3" customWidth="1"/>
    <col min="4109" max="4109" width="11.28515625" style="3" customWidth="1"/>
    <col min="4110" max="4112" width="12.42578125" style="3" customWidth="1"/>
    <col min="4113" max="4113" width="9.28515625" style="3" customWidth="1"/>
    <col min="4114" max="4114" width="11.42578125" style="3" customWidth="1"/>
    <col min="4115" max="4115" width="10.28515625" style="3" customWidth="1"/>
    <col min="4116" max="4116" width="8.28515625" style="3" customWidth="1"/>
    <col min="4117" max="4117" width="10.5703125" style="3" customWidth="1"/>
    <col min="4118" max="4118" width="11.7109375" style="3" customWidth="1"/>
    <col min="4119" max="4119" width="8.85546875" style="3" customWidth="1"/>
    <col min="4120" max="4120" width="10.42578125" style="3" customWidth="1"/>
    <col min="4121" max="4122" width="9" style="3" customWidth="1"/>
    <col min="4123" max="4123" width="9.7109375" style="3" customWidth="1"/>
    <col min="4124" max="4125" width="9" style="3" customWidth="1"/>
    <col min="4126" max="4126" width="12.42578125" style="3" customWidth="1"/>
    <col min="4127" max="4160" width="0" style="3" hidden="1" customWidth="1"/>
    <col min="4161" max="4340" width="11.42578125" style="3"/>
    <col min="4341" max="4341" width="5" style="3" bestFit="1" customWidth="1"/>
    <col min="4342" max="4342" width="24.140625" style="3" bestFit="1" customWidth="1"/>
    <col min="4343" max="4343" width="14" style="3" bestFit="1" customWidth="1"/>
    <col min="4344" max="4344" width="14.28515625" style="3" customWidth="1"/>
    <col min="4345" max="4346" width="11.7109375" style="3" customWidth="1"/>
    <col min="4347" max="4348" width="11.7109375" style="3" bestFit="1" customWidth="1"/>
    <col min="4349" max="4349" width="11.7109375" style="3" customWidth="1"/>
    <col min="4350" max="4350" width="9.7109375" style="3" customWidth="1"/>
    <col min="4351" max="4351" width="10.5703125" style="3" customWidth="1"/>
    <col min="4352" max="4352" width="11.140625" style="3" customWidth="1"/>
    <col min="4353" max="4353" width="9.7109375" style="3" customWidth="1"/>
    <col min="4354" max="4354" width="10" style="3" customWidth="1"/>
    <col min="4355" max="4355" width="10.7109375" style="3" customWidth="1"/>
    <col min="4356" max="4357" width="9.7109375" style="3" customWidth="1"/>
    <col min="4358" max="4358" width="10.7109375" style="3" customWidth="1"/>
    <col min="4359" max="4359" width="10.140625" style="3" customWidth="1"/>
    <col min="4360" max="4360" width="10.7109375" style="3" customWidth="1"/>
    <col min="4361" max="4361" width="11.42578125" style="3" customWidth="1"/>
    <col min="4362" max="4362" width="12.28515625" style="3" customWidth="1"/>
    <col min="4363" max="4363" width="11" style="3" customWidth="1"/>
    <col min="4364" max="4364" width="8.140625" style="3" customWidth="1"/>
    <col min="4365" max="4365" width="11.28515625" style="3" customWidth="1"/>
    <col min="4366" max="4368" width="12.42578125" style="3" customWidth="1"/>
    <col min="4369" max="4369" width="9.28515625" style="3" customWidth="1"/>
    <col min="4370" max="4370" width="11.42578125" style="3" customWidth="1"/>
    <col min="4371" max="4371" width="10.28515625" style="3" customWidth="1"/>
    <col min="4372" max="4372" width="8.28515625" style="3" customWidth="1"/>
    <col min="4373" max="4373" width="10.5703125" style="3" customWidth="1"/>
    <col min="4374" max="4374" width="11.7109375" style="3" customWidth="1"/>
    <col min="4375" max="4375" width="8.85546875" style="3" customWidth="1"/>
    <col min="4376" max="4376" width="10.42578125" style="3" customWidth="1"/>
    <col min="4377" max="4378" width="9" style="3" customWidth="1"/>
    <col min="4379" max="4379" width="9.7109375" style="3" customWidth="1"/>
    <col min="4380" max="4381" width="9" style="3" customWidth="1"/>
    <col min="4382" max="4382" width="12.42578125" style="3" customWidth="1"/>
    <col min="4383" max="4416" width="0" style="3" hidden="1" customWidth="1"/>
    <col min="4417" max="4596" width="11.42578125" style="3"/>
    <col min="4597" max="4597" width="5" style="3" bestFit="1" customWidth="1"/>
    <col min="4598" max="4598" width="24.140625" style="3" bestFit="1" customWidth="1"/>
    <col min="4599" max="4599" width="14" style="3" bestFit="1" customWidth="1"/>
    <col min="4600" max="4600" width="14.28515625" style="3" customWidth="1"/>
    <col min="4601" max="4602" width="11.7109375" style="3" customWidth="1"/>
    <col min="4603" max="4604" width="11.7109375" style="3" bestFit="1" customWidth="1"/>
    <col min="4605" max="4605" width="11.7109375" style="3" customWidth="1"/>
    <col min="4606" max="4606" width="9.7109375" style="3" customWidth="1"/>
    <col min="4607" max="4607" width="10.5703125" style="3" customWidth="1"/>
    <col min="4608" max="4608" width="11.140625" style="3" customWidth="1"/>
    <col min="4609" max="4609" width="9.7109375" style="3" customWidth="1"/>
    <col min="4610" max="4610" width="10" style="3" customWidth="1"/>
    <col min="4611" max="4611" width="10.7109375" style="3" customWidth="1"/>
    <col min="4612" max="4613" width="9.7109375" style="3" customWidth="1"/>
    <col min="4614" max="4614" width="10.7109375" style="3" customWidth="1"/>
    <col min="4615" max="4615" width="10.140625" style="3" customWidth="1"/>
    <col min="4616" max="4616" width="10.7109375" style="3" customWidth="1"/>
    <col min="4617" max="4617" width="11.42578125" style="3" customWidth="1"/>
    <col min="4618" max="4618" width="12.28515625" style="3" customWidth="1"/>
    <col min="4619" max="4619" width="11" style="3" customWidth="1"/>
    <col min="4620" max="4620" width="8.140625" style="3" customWidth="1"/>
    <col min="4621" max="4621" width="11.28515625" style="3" customWidth="1"/>
    <col min="4622" max="4624" width="12.42578125" style="3" customWidth="1"/>
    <col min="4625" max="4625" width="9.28515625" style="3" customWidth="1"/>
    <col min="4626" max="4626" width="11.42578125" style="3" customWidth="1"/>
    <col min="4627" max="4627" width="10.28515625" style="3" customWidth="1"/>
    <col min="4628" max="4628" width="8.28515625" style="3" customWidth="1"/>
    <col min="4629" max="4629" width="10.5703125" style="3" customWidth="1"/>
    <col min="4630" max="4630" width="11.7109375" style="3" customWidth="1"/>
    <col min="4631" max="4631" width="8.85546875" style="3" customWidth="1"/>
    <col min="4632" max="4632" width="10.42578125" style="3" customWidth="1"/>
    <col min="4633" max="4634" width="9" style="3" customWidth="1"/>
    <col min="4635" max="4635" width="9.7109375" style="3" customWidth="1"/>
    <col min="4636" max="4637" width="9" style="3" customWidth="1"/>
    <col min="4638" max="4638" width="12.42578125" style="3" customWidth="1"/>
    <col min="4639" max="4672" width="0" style="3" hidden="1" customWidth="1"/>
    <col min="4673" max="4852" width="11.42578125" style="3"/>
    <col min="4853" max="4853" width="5" style="3" bestFit="1" customWidth="1"/>
    <col min="4854" max="4854" width="24.140625" style="3" bestFit="1" customWidth="1"/>
    <col min="4855" max="4855" width="14" style="3" bestFit="1" customWidth="1"/>
    <col min="4856" max="4856" width="14.28515625" style="3" customWidth="1"/>
    <col min="4857" max="4858" width="11.7109375" style="3" customWidth="1"/>
    <col min="4859" max="4860" width="11.7109375" style="3" bestFit="1" customWidth="1"/>
    <col min="4861" max="4861" width="11.7109375" style="3" customWidth="1"/>
    <col min="4862" max="4862" width="9.7109375" style="3" customWidth="1"/>
    <col min="4863" max="4863" width="10.5703125" style="3" customWidth="1"/>
    <col min="4864" max="4864" width="11.140625" style="3" customWidth="1"/>
    <col min="4865" max="4865" width="9.7109375" style="3" customWidth="1"/>
    <col min="4866" max="4866" width="10" style="3" customWidth="1"/>
    <col min="4867" max="4867" width="10.7109375" style="3" customWidth="1"/>
    <col min="4868" max="4869" width="9.7109375" style="3" customWidth="1"/>
    <col min="4870" max="4870" width="10.7109375" style="3" customWidth="1"/>
    <col min="4871" max="4871" width="10.140625" style="3" customWidth="1"/>
    <col min="4872" max="4872" width="10.7109375" style="3" customWidth="1"/>
    <col min="4873" max="4873" width="11.42578125" style="3" customWidth="1"/>
    <col min="4874" max="4874" width="12.28515625" style="3" customWidth="1"/>
    <col min="4875" max="4875" width="11" style="3" customWidth="1"/>
    <col min="4876" max="4876" width="8.140625" style="3" customWidth="1"/>
    <col min="4877" max="4877" width="11.28515625" style="3" customWidth="1"/>
    <col min="4878" max="4880" width="12.42578125" style="3" customWidth="1"/>
    <col min="4881" max="4881" width="9.28515625" style="3" customWidth="1"/>
    <col min="4882" max="4882" width="11.42578125" style="3" customWidth="1"/>
    <col min="4883" max="4883" width="10.28515625" style="3" customWidth="1"/>
    <col min="4884" max="4884" width="8.28515625" style="3" customWidth="1"/>
    <col min="4885" max="4885" width="10.5703125" style="3" customWidth="1"/>
    <col min="4886" max="4886" width="11.7109375" style="3" customWidth="1"/>
    <col min="4887" max="4887" width="8.85546875" style="3" customWidth="1"/>
    <col min="4888" max="4888" width="10.42578125" style="3" customWidth="1"/>
    <col min="4889" max="4890" width="9" style="3" customWidth="1"/>
    <col min="4891" max="4891" width="9.7109375" style="3" customWidth="1"/>
    <col min="4892" max="4893" width="9" style="3" customWidth="1"/>
    <col min="4894" max="4894" width="12.42578125" style="3" customWidth="1"/>
    <col min="4895" max="4928" width="0" style="3" hidden="1" customWidth="1"/>
    <col min="4929" max="5108" width="11.42578125" style="3"/>
    <col min="5109" max="5109" width="5" style="3" bestFit="1" customWidth="1"/>
    <col min="5110" max="5110" width="24.140625" style="3" bestFit="1" customWidth="1"/>
    <col min="5111" max="5111" width="14" style="3" bestFit="1" customWidth="1"/>
    <col min="5112" max="5112" width="14.28515625" style="3" customWidth="1"/>
    <col min="5113" max="5114" width="11.7109375" style="3" customWidth="1"/>
    <col min="5115" max="5116" width="11.7109375" style="3" bestFit="1" customWidth="1"/>
    <col min="5117" max="5117" width="11.7109375" style="3" customWidth="1"/>
    <col min="5118" max="5118" width="9.7109375" style="3" customWidth="1"/>
    <col min="5119" max="5119" width="10.5703125" style="3" customWidth="1"/>
    <col min="5120" max="5120" width="11.140625" style="3" customWidth="1"/>
    <col min="5121" max="5121" width="9.7109375" style="3" customWidth="1"/>
    <col min="5122" max="5122" width="10" style="3" customWidth="1"/>
    <col min="5123" max="5123" width="10.7109375" style="3" customWidth="1"/>
    <col min="5124" max="5125" width="9.7109375" style="3" customWidth="1"/>
    <col min="5126" max="5126" width="10.7109375" style="3" customWidth="1"/>
    <col min="5127" max="5127" width="10.140625" style="3" customWidth="1"/>
    <col min="5128" max="5128" width="10.7109375" style="3" customWidth="1"/>
    <col min="5129" max="5129" width="11.42578125" style="3" customWidth="1"/>
    <col min="5130" max="5130" width="12.28515625" style="3" customWidth="1"/>
    <col min="5131" max="5131" width="11" style="3" customWidth="1"/>
    <col min="5132" max="5132" width="8.140625" style="3" customWidth="1"/>
    <col min="5133" max="5133" width="11.28515625" style="3" customWidth="1"/>
    <col min="5134" max="5136" width="12.42578125" style="3" customWidth="1"/>
    <col min="5137" max="5137" width="9.28515625" style="3" customWidth="1"/>
    <col min="5138" max="5138" width="11.42578125" style="3" customWidth="1"/>
    <col min="5139" max="5139" width="10.28515625" style="3" customWidth="1"/>
    <col min="5140" max="5140" width="8.28515625" style="3" customWidth="1"/>
    <col min="5141" max="5141" width="10.5703125" style="3" customWidth="1"/>
    <col min="5142" max="5142" width="11.7109375" style="3" customWidth="1"/>
    <col min="5143" max="5143" width="8.85546875" style="3" customWidth="1"/>
    <col min="5144" max="5144" width="10.42578125" style="3" customWidth="1"/>
    <col min="5145" max="5146" width="9" style="3" customWidth="1"/>
    <col min="5147" max="5147" width="9.7109375" style="3" customWidth="1"/>
    <col min="5148" max="5149" width="9" style="3" customWidth="1"/>
    <col min="5150" max="5150" width="12.42578125" style="3" customWidth="1"/>
    <col min="5151" max="5184" width="0" style="3" hidden="1" customWidth="1"/>
    <col min="5185" max="5364" width="11.42578125" style="3"/>
    <col min="5365" max="5365" width="5" style="3" bestFit="1" customWidth="1"/>
    <col min="5366" max="5366" width="24.140625" style="3" bestFit="1" customWidth="1"/>
    <col min="5367" max="5367" width="14" style="3" bestFit="1" customWidth="1"/>
    <col min="5368" max="5368" width="14.28515625" style="3" customWidth="1"/>
    <col min="5369" max="5370" width="11.7109375" style="3" customWidth="1"/>
    <col min="5371" max="5372" width="11.7109375" style="3" bestFit="1" customWidth="1"/>
    <col min="5373" max="5373" width="11.7109375" style="3" customWidth="1"/>
    <col min="5374" max="5374" width="9.7109375" style="3" customWidth="1"/>
    <col min="5375" max="5375" width="10.5703125" style="3" customWidth="1"/>
    <col min="5376" max="5376" width="11.140625" style="3" customWidth="1"/>
    <col min="5377" max="5377" width="9.7109375" style="3" customWidth="1"/>
    <col min="5378" max="5378" width="10" style="3" customWidth="1"/>
    <col min="5379" max="5379" width="10.7109375" style="3" customWidth="1"/>
    <col min="5380" max="5381" width="9.7109375" style="3" customWidth="1"/>
    <col min="5382" max="5382" width="10.7109375" style="3" customWidth="1"/>
    <col min="5383" max="5383" width="10.140625" style="3" customWidth="1"/>
    <col min="5384" max="5384" width="10.7109375" style="3" customWidth="1"/>
    <col min="5385" max="5385" width="11.42578125" style="3" customWidth="1"/>
    <col min="5386" max="5386" width="12.28515625" style="3" customWidth="1"/>
    <col min="5387" max="5387" width="11" style="3" customWidth="1"/>
    <col min="5388" max="5388" width="8.140625" style="3" customWidth="1"/>
    <col min="5389" max="5389" width="11.28515625" style="3" customWidth="1"/>
    <col min="5390" max="5392" width="12.42578125" style="3" customWidth="1"/>
    <col min="5393" max="5393" width="9.28515625" style="3" customWidth="1"/>
    <col min="5394" max="5394" width="11.42578125" style="3" customWidth="1"/>
    <col min="5395" max="5395" width="10.28515625" style="3" customWidth="1"/>
    <col min="5396" max="5396" width="8.28515625" style="3" customWidth="1"/>
    <col min="5397" max="5397" width="10.5703125" style="3" customWidth="1"/>
    <col min="5398" max="5398" width="11.7109375" style="3" customWidth="1"/>
    <col min="5399" max="5399" width="8.85546875" style="3" customWidth="1"/>
    <col min="5400" max="5400" width="10.42578125" style="3" customWidth="1"/>
    <col min="5401" max="5402" width="9" style="3" customWidth="1"/>
    <col min="5403" max="5403" width="9.7109375" style="3" customWidth="1"/>
    <col min="5404" max="5405" width="9" style="3" customWidth="1"/>
    <col min="5406" max="5406" width="12.42578125" style="3" customWidth="1"/>
    <col min="5407" max="5440" width="0" style="3" hidden="1" customWidth="1"/>
    <col min="5441" max="5620" width="11.42578125" style="3"/>
    <col min="5621" max="5621" width="5" style="3" bestFit="1" customWidth="1"/>
    <col min="5622" max="5622" width="24.140625" style="3" bestFit="1" customWidth="1"/>
    <col min="5623" max="5623" width="14" style="3" bestFit="1" customWidth="1"/>
    <col min="5624" max="5624" width="14.28515625" style="3" customWidth="1"/>
    <col min="5625" max="5626" width="11.7109375" style="3" customWidth="1"/>
    <col min="5627" max="5628" width="11.7109375" style="3" bestFit="1" customWidth="1"/>
    <col min="5629" max="5629" width="11.7109375" style="3" customWidth="1"/>
    <col min="5630" max="5630" width="9.7109375" style="3" customWidth="1"/>
    <col min="5631" max="5631" width="10.5703125" style="3" customWidth="1"/>
    <col min="5632" max="5632" width="11.140625" style="3" customWidth="1"/>
    <col min="5633" max="5633" width="9.7109375" style="3" customWidth="1"/>
    <col min="5634" max="5634" width="10" style="3" customWidth="1"/>
    <col min="5635" max="5635" width="10.7109375" style="3" customWidth="1"/>
    <col min="5636" max="5637" width="9.7109375" style="3" customWidth="1"/>
    <col min="5638" max="5638" width="10.7109375" style="3" customWidth="1"/>
    <col min="5639" max="5639" width="10.140625" style="3" customWidth="1"/>
    <col min="5640" max="5640" width="10.7109375" style="3" customWidth="1"/>
    <col min="5641" max="5641" width="11.42578125" style="3" customWidth="1"/>
    <col min="5642" max="5642" width="12.28515625" style="3" customWidth="1"/>
    <col min="5643" max="5643" width="11" style="3" customWidth="1"/>
    <col min="5644" max="5644" width="8.140625" style="3" customWidth="1"/>
    <col min="5645" max="5645" width="11.28515625" style="3" customWidth="1"/>
    <col min="5646" max="5648" width="12.42578125" style="3" customWidth="1"/>
    <col min="5649" max="5649" width="9.28515625" style="3" customWidth="1"/>
    <col min="5650" max="5650" width="11.42578125" style="3" customWidth="1"/>
    <col min="5651" max="5651" width="10.28515625" style="3" customWidth="1"/>
    <col min="5652" max="5652" width="8.28515625" style="3" customWidth="1"/>
    <col min="5653" max="5653" width="10.5703125" style="3" customWidth="1"/>
    <col min="5654" max="5654" width="11.7109375" style="3" customWidth="1"/>
    <col min="5655" max="5655" width="8.85546875" style="3" customWidth="1"/>
    <col min="5656" max="5656" width="10.42578125" style="3" customWidth="1"/>
    <col min="5657" max="5658" width="9" style="3" customWidth="1"/>
    <col min="5659" max="5659" width="9.7109375" style="3" customWidth="1"/>
    <col min="5660" max="5661" width="9" style="3" customWidth="1"/>
    <col min="5662" max="5662" width="12.42578125" style="3" customWidth="1"/>
    <col min="5663" max="5696" width="0" style="3" hidden="1" customWidth="1"/>
    <col min="5697" max="5876" width="11.42578125" style="3"/>
    <col min="5877" max="5877" width="5" style="3" bestFit="1" customWidth="1"/>
    <col min="5878" max="5878" width="24.140625" style="3" bestFit="1" customWidth="1"/>
    <col min="5879" max="5879" width="14" style="3" bestFit="1" customWidth="1"/>
    <col min="5880" max="5880" width="14.28515625" style="3" customWidth="1"/>
    <col min="5881" max="5882" width="11.7109375" style="3" customWidth="1"/>
    <col min="5883" max="5884" width="11.7109375" style="3" bestFit="1" customWidth="1"/>
    <col min="5885" max="5885" width="11.7109375" style="3" customWidth="1"/>
    <col min="5886" max="5886" width="9.7109375" style="3" customWidth="1"/>
    <col min="5887" max="5887" width="10.5703125" style="3" customWidth="1"/>
    <col min="5888" max="5888" width="11.140625" style="3" customWidth="1"/>
    <col min="5889" max="5889" width="9.7109375" style="3" customWidth="1"/>
    <col min="5890" max="5890" width="10" style="3" customWidth="1"/>
    <col min="5891" max="5891" width="10.7109375" style="3" customWidth="1"/>
    <col min="5892" max="5893" width="9.7109375" style="3" customWidth="1"/>
    <col min="5894" max="5894" width="10.7109375" style="3" customWidth="1"/>
    <col min="5895" max="5895" width="10.140625" style="3" customWidth="1"/>
    <col min="5896" max="5896" width="10.7109375" style="3" customWidth="1"/>
    <col min="5897" max="5897" width="11.42578125" style="3" customWidth="1"/>
    <col min="5898" max="5898" width="12.28515625" style="3" customWidth="1"/>
    <col min="5899" max="5899" width="11" style="3" customWidth="1"/>
    <col min="5900" max="5900" width="8.140625" style="3" customWidth="1"/>
    <col min="5901" max="5901" width="11.28515625" style="3" customWidth="1"/>
    <col min="5902" max="5904" width="12.42578125" style="3" customWidth="1"/>
    <col min="5905" max="5905" width="9.28515625" style="3" customWidth="1"/>
    <col min="5906" max="5906" width="11.42578125" style="3" customWidth="1"/>
    <col min="5907" max="5907" width="10.28515625" style="3" customWidth="1"/>
    <col min="5908" max="5908" width="8.28515625" style="3" customWidth="1"/>
    <col min="5909" max="5909" width="10.5703125" style="3" customWidth="1"/>
    <col min="5910" max="5910" width="11.7109375" style="3" customWidth="1"/>
    <col min="5911" max="5911" width="8.85546875" style="3" customWidth="1"/>
    <col min="5912" max="5912" width="10.42578125" style="3" customWidth="1"/>
    <col min="5913" max="5914" width="9" style="3" customWidth="1"/>
    <col min="5915" max="5915" width="9.7109375" style="3" customWidth="1"/>
    <col min="5916" max="5917" width="9" style="3" customWidth="1"/>
    <col min="5918" max="5918" width="12.42578125" style="3" customWidth="1"/>
    <col min="5919" max="5952" width="0" style="3" hidden="1" customWidth="1"/>
    <col min="5953" max="6132" width="11.42578125" style="3"/>
    <col min="6133" max="6133" width="5" style="3" bestFit="1" customWidth="1"/>
    <col min="6134" max="6134" width="24.140625" style="3" bestFit="1" customWidth="1"/>
    <col min="6135" max="6135" width="14" style="3" bestFit="1" customWidth="1"/>
    <col min="6136" max="6136" width="14.28515625" style="3" customWidth="1"/>
    <col min="6137" max="6138" width="11.7109375" style="3" customWidth="1"/>
    <col min="6139" max="6140" width="11.7109375" style="3" bestFit="1" customWidth="1"/>
    <col min="6141" max="6141" width="11.7109375" style="3" customWidth="1"/>
    <col min="6142" max="6142" width="9.7109375" style="3" customWidth="1"/>
    <col min="6143" max="6143" width="10.5703125" style="3" customWidth="1"/>
    <col min="6144" max="6144" width="11.140625" style="3" customWidth="1"/>
    <col min="6145" max="6145" width="9.7109375" style="3" customWidth="1"/>
    <col min="6146" max="6146" width="10" style="3" customWidth="1"/>
    <col min="6147" max="6147" width="10.7109375" style="3" customWidth="1"/>
    <col min="6148" max="6149" width="9.7109375" style="3" customWidth="1"/>
    <col min="6150" max="6150" width="10.7109375" style="3" customWidth="1"/>
    <col min="6151" max="6151" width="10.140625" style="3" customWidth="1"/>
    <col min="6152" max="6152" width="10.7109375" style="3" customWidth="1"/>
    <col min="6153" max="6153" width="11.42578125" style="3" customWidth="1"/>
    <col min="6154" max="6154" width="12.28515625" style="3" customWidth="1"/>
    <col min="6155" max="6155" width="11" style="3" customWidth="1"/>
    <col min="6156" max="6156" width="8.140625" style="3" customWidth="1"/>
    <col min="6157" max="6157" width="11.28515625" style="3" customWidth="1"/>
    <col min="6158" max="6160" width="12.42578125" style="3" customWidth="1"/>
    <col min="6161" max="6161" width="9.28515625" style="3" customWidth="1"/>
    <col min="6162" max="6162" width="11.42578125" style="3" customWidth="1"/>
    <col min="6163" max="6163" width="10.28515625" style="3" customWidth="1"/>
    <col min="6164" max="6164" width="8.28515625" style="3" customWidth="1"/>
    <col min="6165" max="6165" width="10.5703125" style="3" customWidth="1"/>
    <col min="6166" max="6166" width="11.7109375" style="3" customWidth="1"/>
    <col min="6167" max="6167" width="8.85546875" style="3" customWidth="1"/>
    <col min="6168" max="6168" width="10.42578125" style="3" customWidth="1"/>
    <col min="6169" max="6170" width="9" style="3" customWidth="1"/>
    <col min="6171" max="6171" width="9.7109375" style="3" customWidth="1"/>
    <col min="6172" max="6173" width="9" style="3" customWidth="1"/>
    <col min="6174" max="6174" width="12.42578125" style="3" customWidth="1"/>
    <col min="6175" max="6208" width="0" style="3" hidden="1" customWidth="1"/>
    <col min="6209" max="6388" width="11.42578125" style="3"/>
    <col min="6389" max="6389" width="5" style="3" bestFit="1" customWidth="1"/>
    <col min="6390" max="6390" width="24.140625" style="3" bestFit="1" customWidth="1"/>
    <col min="6391" max="6391" width="14" style="3" bestFit="1" customWidth="1"/>
    <col min="6392" max="6392" width="14.28515625" style="3" customWidth="1"/>
    <col min="6393" max="6394" width="11.7109375" style="3" customWidth="1"/>
    <col min="6395" max="6396" width="11.7109375" style="3" bestFit="1" customWidth="1"/>
    <col min="6397" max="6397" width="11.7109375" style="3" customWidth="1"/>
    <col min="6398" max="6398" width="9.7109375" style="3" customWidth="1"/>
    <col min="6399" max="6399" width="10.5703125" style="3" customWidth="1"/>
    <col min="6400" max="6400" width="11.140625" style="3" customWidth="1"/>
    <col min="6401" max="6401" width="9.7109375" style="3" customWidth="1"/>
    <col min="6402" max="6402" width="10" style="3" customWidth="1"/>
    <col min="6403" max="6403" width="10.7109375" style="3" customWidth="1"/>
    <col min="6404" max="6405" width="9.7109375" style="3" customWidth="1"/>
    <col min="6406" max="6406" width="10.7109375" style="3" customWidth="1"/>
    <col min="6407" max="6407" width="10.140625" style="3" customWidth="1"/>
    <col min="6408" max="6408" width="10.7109375" style="3" customWidth="1"/>
    <col min="6409" max="6409" width="11.42578125" style="3" customWidth="1"/>
    <col min="6410" max="6410" width="12.28515625" style="3" customWidth="1"/>
    <col min="6411" max="6411" width="11" style="3" customWidth="1"/>
    <col min="6412" max="6412" width="8.140625" style="3" customWidth="1"/>
    <col min="6413" max="6413" width="11.28515625" style="3" customWidth="1"/>
    <col min="6414" max="6416" width="12.42578125" style="3" customWidth="1"/>
    <col min="6417" max="6417" width="9.28515625" style="3" customWidth="1"/>
    <col min="6418" max="6418" width="11.42578125" style="3" customWidth="1"/>
    <col min="6419" max="6419" width="10.28515625" style="3" customWidth="1"/>
    <col min="6420" max="6420" width="8.28515625" style="3" customWidth="1"/>
    <col min="6421" max="6421" width="10.5703125" style="3" customWidth="1"/>
    <col min="6422" max="6422" width="11.7109375" style="3" customWidth="1"/>
    <col min="6423" max="6423" width="8.85546875" style="3" customWidth="1"/>
    <col min="6424" max="6424" width="10.42578125" style="3" customWidth="1"/>
    <col min="6425" max="6426" width="9" style="3" customWidth="1"/>
    <col min="6427" max="6427" width="9.7109375" style="3" customWidth="1"/>
    <col min="6428" max="6429" width="9" style="3" customWidth="1"/>
    <col min="6430" max="6430" width="12.42578125" style="3" customWidth="1"/>
    <col min="6431" max="6464" width="0" style="3" hidden="1" customWidth="1"/>
    <col min="6465" max="6644" width="11.42578125" style="3"/>
    <col min="6645" max="6645" width="5" style="3" bestFit="1" customWidth="1"/>
    <col min="6646" max="6646" width="24.140625" style="3" bestFit="1" customWidth="1"/>
    <col min="6647" max="6647" width="14" style="3" bestFit="1" customWidth="1"/>
    <col min="6648" max="6648" width="14.28515625" style="3" customWidth="1"/>
    <col min="6649" max="6650" width="11.7109375" style="3" customWidth="1"/>
    <col min="6651" max="6652" width="11.7109375" style="3" bestFit="1" customWidth="1"/>
    <col min="6653" max="6653" width="11.7109375" style="3" customWidth="1"/>
    <col min="6654" max="6654" width="9.7109375" style="3" customWidth="1"/>
    <col min="6655" max="6655" width="10.5703125" style="3" customWidth="1"/>
    <col min="6656" max="6656" width="11.140625" style="3" customWidth="1"/>
    <col min="6657" max="6657" width="9.7109375" style="3" customWidth="1"/>
    <col min="6658" max="6658" width="10" style="3" customWidth="1"/>
    <col min="6659" max="6659" width="10.7109375" style="3" customWidth="1"/>
    <col min="6660" max="6661" width="9.7109375" style="3" customWidth="1"/>
    <col min="6662" max="6662" width="10.7109375" style="3" customWidth="1"/>
    <col min="6663" max="6663" width="10.140625" style="3" customWidth="1"/>
    <col min="6664" max="6664" width="10.7109375" style="3" customWidth="1"/>
    <col min="6665" max="6665" width="11.42578125" style="3" customWidth="1"/>
    <col min="6666" max="6666" width="12.28515625" style="3" customWidth="1"/>
    <col min="6667" max="6667" width="11" style="3" customWidth="1"/>
    <col min="6668" max="6668" width="8.140625" style="3" customWidth="1"/>
    <col min="6669" max="6669" width="11.28515625" style="3" customWidth="1"/>
    <col min="6670" max="6672" width="12.42578125" style="3" customWidth="1"/>
    <col min="6673" max="6673" width="9.28515625" style="3" customWidth="1"/>
    <col min="6674" max="6674" width="11.42578125" style="3" customWidth="1"/>
    <col min="6675" max="6675" width="10.28515625" style="3" customWidth="1"/>
    <col min="6676" max="6676" width="8.28515625" style="3" customWidth="1"/>
    <col min="6677" max="6677" width="10.5703125" style="3" customWidth="1"/>
    <col min="6678" max="6678" width="11.7109375" style="3" customWidth="1"/>
    <col min="6679" max="6679" width="8.85546875" style="3" customWidth="1"/>
    <col min="6680" max="6680" width="10.42578125" style="3" customWidth="1"/>
    <col min="6681" max="6682" width="9" style="3" customWidth="1"/>
    <col min="6683" max="6683" width="9.7109375" style="3" customWidth="1"/>
    <col min="6684" max="6685" width="9" style="3" customWidth="1"/>
    <col min="6686" max="6686" width="12.42578125" style="3" customWidth="1"/>
    <col min="6687" max="6720" width="0" style="3" hidden="1" customWidth="1"/>
    <col min="6721" max="6900" width="11.42578125" style="3"/>
    <col min="6901" max="6901" width="5" style="3" bestFit="1" customWidth="1"/>
    <col min="6902" max="6902" width="24.140625" style="3" bestFit="1" customWidth="1"/>
    <col min="6903" max="6903" width="14" style="3" bestFit="1" customWidth="1"/>
    <col min="6904" max="6904" width="14.28515625" style="3" customWidth="1"/>
    <col min="6905" max="6906" width="11.7109375" style="3" customWidth="1"/>
    <col min="6907" max="6908" width="11.7109375" style="3" bestFit="1" customWidth="1"/>
    <col min="6909" max="6909" width="11.7109375" style="3" customWidth="1"/>
    <col min="6910" max="6910" width="9.7109375" style="3" customWidth="1"/>
    <col min="6911" max="6911" width="10.5703125" style="3" customWidth="1"/>
    <col min="6912" max="6912" width="11.140625" style="3" customWidth="1"/>
    <col min="6913" max="6913" width="9.7109375" style="3" customWidth="1"/>
    <col min="6914" max="6914" width="10" style="3" customWidth="1"/>
    <col min="6915" max="6915" width="10.7109375" style="3" customWidth="1"/>
    <col min="6916" max="6917" width="9.7109375" style="3" customWidth="1"/>
    <col min="6918" max="6918" width="10.7109375" style="3" customWidth="1"/>
    <col min="6919" max="6919" width="10.140625" style="3" customWidth="1"/>
    <col min="6920" max="6920" width="10.7109375" style="3" customWidth="1"/>
    <col min="6921" max="6921" width="11.42578125" style="3" customWidth="1"/>
    <col min="6922" max="6922" width="12.28515625" style="3" customWidth="1"/>
    <col min="6923" max="6923" width="11" style="3" customWidth="1"/>
    <col min="6924" max="6924" width="8.140625" style="3" customWidth="1"/>
    <col min="6925" max="6925" width="11.28515625" style="3" customWidth="1"/>
    <col min="6926" max="6928" width="12.42578125" style="3" customWidth="1"/>
    <col min="6929" max="6929" width="9.28515625" style="3" customWidth="1"/>
    <col min="6930" max="6930" width="11.42578125" style="3" customWidth="1"/>
    <col min="6931" max="6931" width="10.28515625" style="3" customWidth="1"/>
    <col min="6932" max="6932" width="8.28515625" style="3" customWidth="1"/>
    <col min="6933" max="6933" width="10.5703125" style="3" customWidth="1"/>
    <col min="6934" max="6934" width="11.7109375" style="3" customWidth="1"/>
    <col min="6935" max="6935" width="8.85546875" style="3" customWidth="1"/>
    <col min="6936" max="6936" width="10.42578125" style="3" customWidth="1"/>
    <col min="6937" max="6938" width="9" style="3" customWidth="1"/>
    <col min="6939" max="6939" width="9.7109375" style="3" customWidth="1"/>
    <col min="6940" max="6941" width="9" style="3" customWidth="1"/>
    <col min="6942" max="6942" width="12.42578125" style="3" customWidth="1"/>
    <col min="6943" max="6976" width="0" style="3" hidden="1" customWidth="1"/>
    <col min="6977" max="7156" width="11.42578125" style="3"/>
    <col min="7157" max="7157" width="5" style="3" bestFit="1" customWidth="1"/>
    <col min="7158" max="7158" width="24.140625" style="3" bestFit="1" customWidth="1"/>
    <col min="7159" max="7159" width="14" style="3" bestFit="1" customWidth="1"/>
    <col min="7160" max="7160" width="14.28515625" style="3" customWidth="1"/>
    <col min="7161" max="7162" width="11.7109375" style="3" customWidth="1"/>
    <col min="7163" max="7164" width="11.7109375" style="3" bestFit="1" customWidth="1"/>
    <col min="7165" max="7165" width="11.7109375" style="3" customWidth="1"/>
    <col min="7166" max="7166" width="9.7109375" style="3" customWidth="1"/>
    <col min="7167" max="7167" width="10.5703125" style="3" customWidth="1"/>
    <col min="7168" max="7168" width="11.140625" style="3" customWidth="1"/>
    <col min="7169" max="7169" width="9.7109375" style="3" customWidth="1"/>
    <col min="7170" max="7170" width="10" style="3" customWidth="1"/>
    <col min="7171" max="7171" width="10.7109375" style="3" customWidth="1"/>
    <col min="7172" max="7173" width="9.7109375" style="3" customWidth="1"/>
    <col min="7174" max="7174" width="10.7109375" style="3" customWidth="1"/>
    <col min="7175" max="7175" width="10.140625" style="3" customWidth="1"/>
    <col min="7176" max="7176" width="10.7109375" style="3" customWidth="1"/>
    <col min="7177" max="7177" width="11.42578125" style="3" customWidth="1"/>
    <col min="7178" max="7178" width="12.28515625" style="3" customWidth="1"/>
    <col min="7179" max="7179" width="11" style="3" customWidth="1"/>
    <col min="7180" max="7180" width="8.140625" style="3" customWidth="1"/>
    <col min="7181" max="7181" width="11.28515625" style="3" customWidth="1"/>
    <col min="7182" max="7184" width="12.42578125" style="3" customWidth="1"/>
    <col min="7185" max="7185" width="9.28515625" style="3" customWidth="1"/>
    <col min="7186" max="7186" width="11.42578125" style="3" customWidth="1"/>
    <col min="7187" max="7187" width="10.28515625" style="3" customWidth="1"/>
    <col min="7188" max="7188" width="8.28515625" style="3" customWidth="1"/>
    <col min="7189" max="7189" width="10.5703125" style="3" customWidth="1"/>
    <col min="7190" max="7190" width="11.7109375" style="3" customWidth="1"/>
    <col min="7191" max="7191" width="8.85546875" style="3" customWidth="1"/>
    <col min="7192" max="7192" width="10.42578125" style="3" customWidth="1"/>
    <col min="7193" max="7194" width="9" style="3" customWidth="1"/>
    <col min="7195" max="7195" width="9.7109375" style="3" customWidth="1"/>
    <col min="7196" max="7197" width="9" style="3" customWidth="1"/>
    <col min="7198" max="7198" width="12.42578125" style="3" customWidth="1"/>
    <col min="7199" max="7232" width="0" style="3" hidden="1" customWidth="1"/>
    <col min="7233" max="7412" width="11.42578125" style="3"/>
    <col min="7413" max="7413" width="5" style="3" bestFit="1" customWidth="1"/>
    <col min="7414" max="7414" width="24.140625" style="3" bestFit="1" customWidth="1"/>
    <col min="7415" max="7415" width="14" style="3" bestFit="1" customWidth="1"/>
    <col min="7416" max="7416" width="14.28515625" style="3" customWidth="1"/>
    <col min="7417" max="7418" width="11.7109375" style="3" customWidth="1"/>
    <col min="7419" max="7420" width="11.7109375" style="3" bestFit="1" customWidth="1"/>
    <col min="7421" max="7421" width="11.7109375" style="3" customWidth="1"/>
    <col min="7422" max="7422" width="9.7109375" style="3" customWidth="1"/>
    <col min="7423" max="7423" width="10.5703125" style="3" customWidth="1"/>
    <col min="7424" max="7424" width="11.140625" style="3" customWidth="1"/>
    <col min="7425" max="7425" width="9.7109375" style="3" customWidth="1"/>
    <col min="7426" max="7426" width="10" style="3" customWidth="1"/>
    <col min="7427" max="7427" width="10.7109375" style="3" customWidth="1"/>
    <col min="7428" max="7429" width="9.7109375" style="3" customWidth="1"/>
    <col min="7430" max="7430" width="10.7109375" style="3" customWidth="1"/>
    <col min="7431" max="7431" width="10.140625" style="3" customWidth="1"/>
    <col min="7432" max="7432" width="10.7109375" style="3" customWidth="1"/>
    <col min="7433" max="7433" width="11.42578125" style="3" customWidth="1"/>
    <col min="7434" max="7434" width="12.28515625" style="3" customWidth="1"/>
    <col min="7435" max="7435" width="11" style="3" customWidth="1"/>
    <col min="7436" max="7436" width="8.140625" style="3" customWidth="1"/>
    <col min="7437" max="7437" width="11.28515625" style="3" customWidth="1"/>
    <col min="7438" max="7440" width="12.42578125" style="3" customWidth="1"/>
    <col min="7441" max="7441" width="9.28515625" style="3" customWidth="1"/>
    <col min="7442" max="7442" width="11.42578125" style="3" customWidth="1"/>
    <col min="7443" max="7443" width="10.28515625" style="3" customWidth="1"/>
    <col min="7444" max="7444" width="8.28515625" style="3" customWidth="1"/>
    <col min="7445" max="7445" width="10.5703125" style="3" customWidth="1"/>
    <col min="7446" max="7446" width="11.7109375" style="3" customWidth="1"/>
    <col min="7447" max="7447" width="8.85546875" style="3" customWidth="1"/>
    <col min="7448" max="7448" width="10.42578125" style="3" customWidth="1"/>
    <col min="7449" max="7450" width="9" style="3" customWidth="1"/>
    <col min="7451" max="7451" width="9.7109375" style="3" customWidth="1"/>
    <col min="7452" max="7453" width="9" style="3" customWidth="1"/>
    <col min="7454" max="7454" width="12.42578125" style="3" customWidth="1"/>
    <col min="7455" max="7488" width="0" style="3" hidden="1" customWidth="1"/>
    <col min="7489" max="7668" width="11.42578125" style="3"/>
    <col min="7669" max="7669" width="5" style="3" bestFit="1" customWidth="1"/>
    <col min="7670" max="7670" width="24.140625" style="3" bestFit="1" customWidth="1"/>
    <col min="7671" max="7671" width="14" style="3" bestFit="1" customWidth="1"/>
    <col min="7672" max="7672" width="14.28515625" style="3" customWidth="1"/>
    <col min="7673" max="7674" width="11.7109375" style="3" customWidth="1"/>
    <col min="7675" max="7676" width="11.7109375" style="3" bestFit="1" customWidth="1"/>
    <col min="7677" max="7677" width="11.7109375" style="3" customWidth="1"/>
    <col min="7678" max="7678" width="9.7109375" style="3" customWidth="1"/>
    <col min="7679" max="7679" width="10.5703125" style="3" customWidth="1"/>
    <col min="7680" max="7680" width="11.140625" style="3" customWidth="1"/>
    <col min="7681" max="7681" width="9.7109375" style="3" customWidth="1"/>
    <col min="7682" max="7682" width="10" style="3" customWidth="1"/>
    <col min="7683" max="7683" width="10.7109375" style="3" customWidth="1"/>
    <col min="7684" max="7685" width="9.7109375" style="3" customWidth="1"/>
    <col min="7686" max="7686" width="10.7109375" style="3" customWidth="1"/>
    <col min="7687" max="7687" width="10.140625" style="3" customWidth="1"/>
    <col min="7688" max="7688" width="10.7109375" style="3" customWidth="1"/>
    <col min="7689" max="7689" width="11.42578125" style="3" customWidth="1"/>
    <col min="7690" max="7690" width="12.28515625" style="3" customWidth="1"/>
    <col min="7691" max="7691" width="11" style="3" customWidth="1"/>
    <col min="7692" max="7692" width="8.140625" style="3" customWidth="1"/>
    <col min="7693" max="7693" width="11.28515625" style="3" customWidth="1"/>
    <col min="7694" max="7696" width="12.42578125" style="3" customWidth="1"/>
    <col min="7697" max="7697" width="9.28515625" style="3" customWidth="1"/>
    <col min="7698" max="7698" width="11.42578125" style="3" customWidth="1"/>
    <col min="7699" max="7699" width="10.28515625" style="3" customWidth="1"/>
    <col min="7700" max="7700" width="8.28515625" style="3" customWidth="1"/>
    <col min="7701" max="7701" width="10.5703125" style="3" customWidth="1"/>
    <col min="7702" max="7702" width="11.7109375" style="3" customWidth="1"/>
    <col min="7703" max="7703" width="8.85546875" style="3" customWidth="1"/>
    <col min="7704" max="7704" width="10.42578125" style="3" customWidth="1"/>
    <col min="7705" max="7706" width="9" style="3" customWidth="1"/>
    <col min="7707" max="7707" width="9.7109375" style="3" customWidth="1"/>
    <col min="7708" max="7709" width="9" style="3" customWidth="1"/>
    <col min="7710" max="7710" width="12.42578125" style="3" customWidth="1"/>
    <col min="7711" max="7744" width="0" style="3" hidden="1" customWidth="1"/>
    <col min="7745" max="7924" width="11.42578125" style="3"/>
    <col min="7925" max="7925" width="5" style="3" bestFit="1" customWidth="1"/>
    <col min="7926" max="7926" width="24.140625" style="3" bestFit="1" customWidth="1"/>
    <col min="7927" max="7927" width="14" style="3" bestFit="1" customWidth="1"/>
    <col min="7928" max="7928" width="14.28515625" style="3" customWidth="1"/>
    <col min="7929" max="7930" width="11.7109375" style="3" customWidth="1"/>
    <col min="7931" max="7932" width="11.7109375" style="3" bestFit="1" customWidth="1"/>
    <col min="7933" max="7933" width="11.7109375" style="3" customWidth="1"/>
    <col min="7934" max="7934" width="9.7109375" style="3" customWidth="1"/>
    <col min="7935" max="7935" width="10.5703125" style="3" customWidth="1"/>
    <col min="7936" max="7936" width="11.140625" style="3" customWidth="1"/>
    <col min="7937" max="7937" width="9.7109375" style="3" customWidth="1"/>
    <col min="7938" max="7938" width="10" style="3" customWidth="1"/>
    <col min="7939" max="7939" width="10.7109375" style="3" customWidth="1"/>
    <col min="7940" max="7941" width="9.7109375" style="3" customWidth="1"/>
    <col min="7942" max="7942" width="10.7109375" style="3" customWidth="1"/>
    <col min="7943" max="7943" width="10.140625" style="3" customWidth="1"/>
    <col min="7944" max="7944" width="10.7109375" style="3" customWidth="1"/>
    <col min="7945" max="7945" width="11.42578125" style="3" customWidth="1"/>
    <col min="7946" max="7946" width="12.28515625" style="3" customWidth="1"/>
    <col min="7947" max="7947" width="11" style="3" customWidth="1"/>
    <col min="7948" max="7948" width="8.140625" style="3" customWidth="1"/>
    <col min="7949" max="7949" width="11.28515625" style="3" customWidth="1"/>
    <col min="7950" max="7952" width="12.42578125" style="3" customWidth="1"/>
    <col min="7953" max="7953" width="9.28515625" style="3" customWidth="1"/>
    <col min="7954" max="7954" width="11.42578125" style="3" customWidth="1"/>
    <col min="7955" max="7955" width="10.28515625" style="3" customWidth="1"/>
    <col min="7956" max="7956" width="8.28515625" style="3" customWidth="1"/>
    <col min="7957" max="7957" width="10.5703125" style="3" customWidth="1"/>
    <col min="7958" max="7958" width="11.7109375" style="3" customWidth="1"/>
    <col min="7959" max="7959" width="8.85546875" style="3" customWidth="1"/>
    <col min="7960" max="7960" width="10.42578125" style="3" customWidth="1"/>
    <col min="7961" max="7962" width="9" style="3" customWidth="1"/>
    <col min="7963" max="7963" width="9.7109375" style="3" customWidth="1"/>
    <col min="7964" max="7965" width="9" style="3" customWidth="1"/>
    <col min="7966" max="7966" width="12.42578125" style="3" customWidth="1"/>
    <col min="7967" max="8000" width="0" style="3" hidden="1" customWidth="1"/>
    <col min="8001" max="8180" width="11.42578125" style="3"/>
    <col min="8181" max="8181" width="5" style="3" bestFit="1" customWidth="1"/>
    <col min="8182" max="8182" width="24.140625" style="3" bestFit="1" customWidth="1"/>
    <col min="8183" max="8183" width="14" style="3" bestFit="1" customWidth="1"/>
    <col min="8184" max="8184" width="14.28515625" style="3" customWidth="1"/>
    <col min="8185" max="8186" width="11.7109375" style="3" customWidth="1"/>
    <col min="8187" max="8188" width="11.7109375" style="3" bestFit="1" customWidth="1"/>
    <col min="8189" max="8189" width="11.7109375" style="3" customWidth="1"/>
    <col min="8190" max="8190" width="9.7109375" style="3" customWidth="1"/>
    <col min="8191" max="8191" width="10.5703125" style="3" customWidth="1"/>
    <col min="8192" max="8192" width="11.140625" style="3" customWidth="1"/>
    <col min="8193" max="8193" width="9.7109375" style="3" customWidth="1"/>
    <col min="8194" max="8194" width="10" style="3" customWidth="1"/>
    <col min="8195" max="8195" width="10.7109375" style="3" customWidth="1"/>
    <col min="8196" max="8197" width="9.7109375" style="3" customWidth="1"/>
    <col min="8198" max="8198" width="10.7109375" style="3" customWidth="1"/>
    <col min="8199" max="8199" width="10.140625" style="3" customWidth="1"/>
    <col min="8200" max="8200" width="10.7109375" style="3" customWidth="1"/>
    <col min="8201" max="8201" width="11.42578125" style="3" customWidth="1"/>
    <col min="8202" max="8202" width="12.28515625" style="3" customWidth="1"/>
    <col min="8203" max="8203" width="11" style="3" customWidth="1"/>
    <col min="8204" max="8204" width="8.140625" style="3" customWidth="1"/>
    <col min="8205" max="8205" width="11.28515625" style="3" customWidth="1"/>
    <col min="8206" max="8208" width="12.42578125" style="3" customWidth="1"/>
    <col min="8209" max="8209" width="9.28515625" style="3" customWidth="1"/>
    <col min="8210" max="8210" width="11.42578125" style="3" customWidth="1"/>
    <col min="8211" max="8211" width="10.28515625" style="3" customWidth="1"/>
    <col min="8212" max="8212" width="8.28515625" style="3" customWidth="1"/>
    <col min="8213" max="8213" width="10.5703125" style="3" customWidth="1"/>
    <col min="8214" max="8214" width="11.7109375" style="3" customWidth="1"/>
    <col min="8215" max="8215" width="8.85546875" style="3" customWidth="1"/>
    <col min="8216" max="8216" width="10.42578125" style="3" customWidth="1"/>
    <col min="8217" max="8218" width="9" style="3" customWidth="1"/>
    <col min="8219" max="8219" width="9.7109375" style="3" customWidth="1"/>
    <col min="8220" max="8221" width="9" style="3" customWidth="1"/>
    <col min="8222" max="8222" width="12.42578125" style="3" customWidth="1"/>
    <col min="8223" max="8256" width="0" style="3" hidden="1" customWidth="1"/>
    <col min="8257" max="8436" width="11.42578125" style="3"/>
    <col min="8437" max="8437" width="5" style="3" bestFit="1" customWidth="1"/>
    <col min="8438" max="8438" width="24.140625" style="3" bestFit="1" customWidth="1"/>
    <col min="8439" max="8439" width="14" style="3" bestFit="1" customWidth="1"/>
    <col min="8440" max="8440" width="14.28515625" style="3" customWidth="1"/>
    <col min="8441" max="8442" width="11.7109375" style="3" customWidth="1"/>
    <col min="8443" max="8444" width="11.7109375" style="3" bestFit="1" customWidth="1"/>
    <col min="8445" max="8445" width="11.7109375" style="3" customWidth="1"/>
    <col min="8446" max="8446" width="9.7109375" style="3" customWidth="1"/>
    <col min="8447" max="8447" width="10.5703125" style="3" customWidth="1"/>
    <col min="8448" max="8448" width="11.140625" style="3" customWidth="1"/>
    <col min="8449" max="8449" width="9.7109375" style="3" customWidth="1"/>
    <col min="8450" max="8450" width="10" style="3" customWidth="1"/>
    <col min="8451" max="8451" width="10.7109375" style="3" customWidth="1"/>
    <col min="8452" max="8453" width="9.7109375" style="3" customWidth="1"/>
    <col min="8454" max="8454" width="10.7109375" style="3" customWidth="1"/>
    <col min="8455" max="8455" width="10.140625" style="3" customWidth="1"/>
    <col min="8456" max="8456" width="10.7109375" style="3" customWidth="1"/>
    <col min="8457" max="8457" width="11.42578125" style="3" customWidth="1"/>
    <col min="8458" max="8458" width="12.28515625" style="3" customWidth="1"/>
    <col min="8459" max="8459" width="11" style="3" customWidth="1"/>
    <col min="8460" max="8460" width="8.140625" style="3" customWidth="1"/>
    <col min="8461" max="8461" width="11.28515625" style="3" customWidth="1"/>
    <col min="8462" max="8464" width="12.42578125" style="3" customWidth="1"/>
    <col min="8465" max="8465" width="9.28515625" style="3" customWidth="1"/>
    <col min="8466" max="8466" width="11.42578125" style="3" customWidth="1"/>
    <col min="8467" max="8467" width="10.28515625" style="3" customWidth="1"/>
    <col min="8468" max="8468" width="8.28515625" style="3" customWidth="1"/>
    <col min="8469" max="8469" width="10.5703125" style="3" customWidth="1"/>
    <col min="8470" max="8470" width="11.7109375" style="3" customWidth="1"/>
    <col min="8471" max="8471" width="8.85546875" style="3" customWidth="1"/>
    <col min="8472" max="8472" width="10.42578125" style="3" customWidth="1"/>
    <col min="8473" max="8474" width="9" style="3" customWidth="1"/>
    <col min="8475" max="8475" width="9.7109375" style="3" customWidth="1"/>
    <col min="8476" max="8477" width="9" style="3" customWidth="1"/>
    <col min="8478" max="8478" width="12.42578125" style="3" customWidth="1"/>
    <col min="8479" max="8512" width="0" style="3" hidden="1" customWidth="1"/>
    <col min="8513" max="8692" width="11.42578125" style="3"/>
    <col min="8693" max="8693" width="5" style="3" bestFit="1" customWidth="1"/>
    <col min="8694" max="8694" width="24.140625" style="3" bestFit="1" customWidth="1"/>
    <col min="8695" max="8695" width="14" style="3" bestFit="1" customWidth="1"/>
    <col min="8696" max="8696" width="14.28515625" style="3" customWidth="1"/>
    <col min="8697" max="8698" width="11.7109375" style="3" customWidth="1"/>
    <col min="8699" max="8700" width="11.7109375" style="3" bestFit="1" customWidth="1"/>
    <col min="8701" max="8701" width="11.7109375" style="3" customWidth="1"/>
    <col min="8702" max="8702" width="9.7109375" style="3" customWidth="1"/>
    <col min="8703" max="8703" width="10.5703125" style="3" customWidth="1"/>
    <col min="8704" max="8704" width="11.140625" style="3" customWidth="1"/>
    <col min="8705" max="8705" width="9.7109375" style="3" customWidth="1"/>
    <col min="8706" max="8706" width="10" style="3" customWidth="1"/>
    <col min="8707" max="8707" width="10.7109375" style="3" customWidth="1"/>
    <col min="8708" max="8709" width="9.7109375" style="3" customWidth="1"/>
    <col min="8710" max="8710" width="10.7109375" style="3" customWidth="1"/>
    <col min="8711" max="8711" width="10.140625" style="3" customWidth="1"/>
    <col min="8712" max="8712" width="10.7109375" style="3" customWidth="1"/>
    <col min="8713" max="8713" width="11.42578125" style="3" customWidth="1"/>
    <col min="8714" max="8714" width="12.28515625" style="3" customWidth="1"/>
    <col min="8715" max="8715" width="11" style="3" customWidth="1"/>
    <col min="8716" max="8716" width="8.140625" style="3" customWidth="1"/>
    <col min="8717" max="8717" width="11.28515625" style="3" customWidth="1"/>
    <col min="8718" max="8720" width="12.42578125" style="3" customWidth="1"/>
    <col min="8721" max="8721" width="9.28515625" style="3" customWidth="1"/>
    <col min="8722" max="8722" width="11.42578125" style="3" customWidth="1"/>
    <col min="8723" max="8723" width="10.28515625" style="3" customWidth="1"/>
    <col min="8724" max="8724" width="8.28515625" style="3" customWidth="1"/>
    <col min="8725" max="8725" width="10.5703125" style="3" customWidth="1"/>
    <col min="8726" max="8726" width="11.7109375" style="3" customWidth="1"/>
    <col min="8727" max="8727" width="8.85546875" style="3" customWidth="1"/>
    <col min="8728" max="8728" width="10.42578125" style="3" customWidth="1"/>
    <col min="8729" max="8730" width="9" style="3" customWidth="1"/>
    <col min="8731" max="8731" width="9.7109375" style="3" customWidth="1"/>
    <col min="8732" max="8733" width="9" style="3" customWidth="1"/>
    <col min="8734" max="8734" width="12.42578125" style="3" customWidth="1"/>
    <col min="8735" max="8768" width="0" style="3" hidden="1" customWidth="1"/>
    <col min="8769" max="8948" width="11.42578125" style="3"/>
    <col min="8949" max="8949" width="5" style="3" bestFit="1" customWidth="1"/>
    <col min="8950" max="8950" width="24.140625" style="3" bestFit="1" customWidth="1"/>
    <col min="8951" max="8951" width="14" style="3" bestFit="1" customWidth="1"/>
    <col min="8952" max="8952" width="14.28515625" style="3" customWidth="1"/>
    <col min="8953" max="8954" width="11.7109375" style="3" customWidth="1"/>
    <col min="8955" max="8956" width="11.7109375" style="3" bestFit="1" customWidth="1"/>
    <col min="8957" max="8957" width="11.7109375" style="3" customWidth="1"/>
    <col min="8958" max="8958" width="9.7109375" style="3" customWidth="1"/>
    <col min="8959" max="8959" width="10.5703125" style="3" customWidth="1"/>
    <col min="8960" max="8960" width="11.140625" style="3" customWidth="1"/>
    <col min="8961" max="8961" width="9.7109375" style="3" customWidth="1"/>
    <col min="8962" max="8962" width="10" style="3" customWidth="1"/>
    <col min="8963" max="8963" width="10.7109375" style="3" customWidth="1"/>
    <col min="8964" max="8965" width="9.7109375" style="3" customWidth="1"/>
    <col min="8966" max="8966" width="10.7109375" style="3" customWidth="1"/>
    <col min="8967" max="8967" width="10.140625" style="3" customWidth="1"/>
    <col min="8968" max="8968" width="10.7109375" style="3" customWidth="1"/>
    <col min="8969" max="8969" width="11.42578125" style="3" customWidth="1"/>
    <col min="8970" max="8970" width="12.28515625" style="3" customWidth="1"/>
    <col min="8971" max="8971" width="11" style="3" customWidth="1"/>
    <col min="8972" max="8972" width="8.140625" style="3" customWidth="1"/>
    <col min="8973" max="8973" width="11.28515625" style="3" customWidth="1"/>
    <col min="8974" max="8976" width="12.42578125" style="3" customWidth="1"/>
    <col min="8977" max="8977" width="9.28515625" style="3" customWidth="1"/>
    <col min="8978" max="8978" width="11.42578125" style="3" customWidth="1"/>
    <col min="8979" max="8979" width="10.28515625" style="3" customWidth="1"/>
    <col min="8980" max="8980" width="8.28515625" style="3" customWidth="1"/>
    <col min="8981" max="8981" width="10.5703125" style="3" customWidth="1"/>
    <col min="8982" max="8982" width="11.7109375" style="3" customWidth="1"/>
    <col min="8983" max="8983" width="8.85546875" style="3" customWidth="1"/>
    <col min="8984" max="8984" width="10.42578125" style="3" customWidth="1"/>
    <col min="8985" max="8986" width="9" style="3" customWidth="1"/>
    <col min="8987" max="8987" width="9.7109375" style="3" customWidth="1"/>
    <col min="8988" max="8989" width="9" style="3" customWidth="1"/>
    <col min="8990" max="8990" width="12.42578125" style="3" customWidth="1"/>
    <col min="8991" max="9024" width="0" style="3" hidden="1" customWidth="1"/>
    <col min="9025" max="9204" width="11.42578125" style="3"/>
    <col min="9205" max="9205" width="5" style="3" bestFit="1" customWidth="1"/>
    <col min="9206" max="9206" width="24.140625" style="3" bestFit="1" customWidth="1"/>
    <col min="9207" max="9207" width="14" style="3" bestFit="1" customWidth="1"/>
    <col min="9208" max="9208" width="14.28515625" style="3" customWidth="1"/>
    <col min="9209" max="9210" width="11.7109375" style="3" customWidth="1"/>
    <col min="9211" max="9212" width="11.7109375" style="3" bestFit="1" customWidth="1"/>
    <col min="9213" max="9213" width="11.7109375" style="3" customWidth="1"/>
    <col min="9214" max="9214" width="9.7109375" style="3" customWidth="1"/>
    <col min="9215" max="9215" width="10.5703125" style="3" customWidth="1"/>
    <col min="9216" max="9216" width="11.140625" style="3" customWidth="1"/>
    <col min="9217" max="9217" width="9.7109375" style="3" customWidth="1"/>
    <col min="9218" max="9218" width="10" style="3" customWidth="1"/>
    <col min="9219" max="9219" width="10.7109375" style="3" customWidth="1"/>
    <col min="9220" max="9221" width="9.7109375" style="3" customWidth="1"/>
    <col min="9222" max="9222" width="10.7109375" style="3" customWidth="1"/>
    <col min="9223" max="9223" width="10.140625" style="3" customWidth="1"/>
    <col min="9224" max="9224" width="10.7109375" style="3" customWidth="1"/>
    <col min="9225" max="9225" width="11.42578125" style="3" customWidth="1"/>
    <col min="9226" max="9226" width="12.28515625" style="3" customWidth="1"/>
    <col min="9227" max="9227" width="11" style="3" customWidth="1"/>
    <col min="9228" max="9228" width="8.140625" style="3" customWidth="1"/>
    <col min="9229" max="9229" width="11.28515625" style="3" customWidth="1"/>
    <col min="9230" max="9232" width="12.42578125" style="3" customWidth="1"/>
    <col min="9233" max="9233" width="9.28515625" style="3" customWidth="1"/>
    <col min="9234" max="9234" width="11.42578125" style="3" customWidth="1"/>
    <col min="9235" max="9235" width="10.28515625" style="3" customWidth="1"/>
    <col min="9236" max="9236" width="8.28515625" style="3" customWidth="1"/>
    <col min="9237" max="9237" width="10.5703125" style="3" customWidth="1"/>
    <col min="9238" max="9238" width="11.7109375" style="3" customWidth="1"/>
    <col min="9239" max="9239" width="8.85546875" style="3" customWidth="1"/>
    <col min="9240" max="9240" width="10.42578125" style="3" customWidth="1"/>
    <col min="9241" max="9242" width="9" style="3" customWidth="1"/>
    <col min="9243" max="9243" width="9.7109375" style="3" customWidth="1"/>
    <col min="9244" max="9245" width="9" style="3" customWidth="1"/>
    <col min="9246" max="9246" width="12.42578125" style="3" customWidth="1"/>
    <col min="9247" max="9280" width="0" style="3" hidden="1" customWidth="1"/>
    <col min="9281" max="9460" width="11.42578125" style="3"/>
    <col min="9461" max="9461" width="5" style="3" bestFit="1" customWidth="1"/>
    <col min="9462" max="9462" width="24.140625" style="3" bestFit="1" customWidth="1"/>
    <col min="9463" max="9463" width="14" style="3" bestFit="1" customWidth="1"/>
    <col min="9464" max="9464" width="14.28515625" style="3" customWidth="1"/>
    <col min="9465" max="9466" width="11.7109375" style="3" customWidth="1"/>
    <col min="9467" max="9468" width="11.7109375" style="3" bestFit="1" customWidth="1"/>
    <col min="9469" max="9469" width="11.7109375" style="3" customWidth="1"/>
    <col min="9470" max="9470" width="9.7109375" style="3" customWidth="1"/>
    <col min="9471" max="9471" width="10.5703125" style="3" customWidth="1"/>
    <col min="9472" max="9472" width="11.140625" style="3" customWidth="1"/>
    <col min="9473" max="9473" width="9.7109375" style="3" customWidth="1"/>
    <col min="9474" max="9474" width="10" style="3" customWidth="1"/>
    <col min="9475" max="9475" width="10.7109375" style="3" customWidth="1"/>
    <col min="9476" max="9477" width="9.7109375" style="3" customWidth="1"/>
    <col min="9478" max="9478" width="10.7109375" style="3" customWidth="1"/>
    <col min="9479" max="9479" width="10.140625" style="3" customWidth="1"/>
    <col min="9480" max="9480" width="10.7109375" style="3" customWidth="1"/>
    <col min="9481" max="9481" width="11.42578125" style="3" customWidth="1"/>
    <col min="9482" max="9482" width="12.28515625" style="3" customWidth="1"/>
    <col min="9483" max="9483" width="11" style="3" customWidth="1"/>
    <col min="9484" max="9484" width="8.140625" style="3" customWidth="1"/>
    <col min="9485" max="9485" width="11.28515625" style="3" customWidth="1"/>
    <col min="9486" max="9488" width="12.42578125" style="3" customWidth="1"/>
    <col min="9489" max="9489" width="9.28515625" style="3" customWidth="1"/>
    <col min="9490" max="9490" width="11.42578125" style="3" customWidth="1"/>
    <col min="9491" max="9491" width="10.28515625" style="3" customWidth="1"/>
    <col min="9492" max="9492" width="8.28515625" style="3" customWidth="1"/>
    <col min="9493" max="9493" width="10.5703125" style="3" customWidth="1"/>
    <col min="9494" max="9494" width="11.7109375" style="3" customWidth="1"/>
    <col min="9495" max="9495" width="8.85546875" style="3" customWidth="1"/>
    <col min="9496" max="9496" width="10.42578125" style="3" customWidth="1"/>
    <col min="9497" max="9498" width="9" style="3" customWidth="1"/>
    <col min="9499" max="9499" width="9.7109375" style="3" customWidth="1"/>
    <col min="9500" max="9501" width="9" style="3" customWidth="1"/>
    <col min="9502" max="9502" width="12.42578125" style="3" customWidth="1"/>
    <col min="9503" max="9536" width="0" style="3" hidden="1" customWidth="1"/>
    <col min="9537" max="9716" width="11.42578125" style="3"/>
    <col min="9717" max="9717" width="5" style="3" bestFit="1" customWidth="1"/>
    <col min="9718" max="9718" width="24.140625" style="3" bestFit="1" customWidth="1"/>
    <col min="9719" max="9719" width="14" style="3" bestFit="1" customWidth="1"/>
    <col min="9720" max="9720" width="14.28515625" style="3" customWidth="1"/>
    <col min="9721" max="9722" width="11.7109375" style="3" customWidth="1"/>
    <col min="9723" max="9724" width="11.7109375" style="3" bestFit="1" customWidth="1"/>
    <col min="9725" max="9725" width="11.7109375" style="3" customWidth="1"/>
    <col min="9726" max="9726" width="9.7109375" style="3" customWidth="1"/>
    <col min="9727" max="9727" width="10.5703125" style="3" customWidth="1"/>
    <col min="9728" max="9728" width="11.140625" style="3" customWidth="1"/>
    <col min="9729" max="9729" width="9.7109375" style="3" customWidth="1"/>
    <col min="9730" max="9730" width="10" style="3" customWidth="1"/>
    <col min="9731" max="9731" width="10.7109375" style="3" customWidth="1"/>
    <col min="9732" max="9733" width="9.7109375" style="3" customWidth="1"/>
    <col min="9734" max="9734" width="10.7109375" style="3" customWidth="1"/>
    <col min="9735" max="9735" width="10.140625" style="3" customWidth="1"/>
    <col min="9736" max="9736" width="10.7109375" style="3" customWidth="1"/>
    <col min="9737" max="9737" width="11.42578125" style="3" customWidth="1"/>
    <col min="9738" max="9738" width="12.28515625" style="3" customWidth="1"/>
    <col min="9739" max="9739" width="11" style="3" customWidth="1"/>
    <col min="9740" max="9740" width="8.140625" style="3" customWidth="1"/>
    <col min="9741" max="9741" width="11.28515625" style="3" customWidth="1"/>
    <col min="9742" max="9744" width="12.42578125" style="3" customWidth="1"/>
    <col min="9745" max="9745" width="9.28515625" style="3" customWidth="1"/>
    <col min="9746" max="9746" width="11.42578125" style="3" customWidth="1"/>
    <col min="9747" max="9747" width="10.28515625" style="3" customWidth="1"/>
    <col min="9748" max="9748" width="8.28515625" style="3" customWidth="1"/>
    <col min="9749" max="9749" width="10.5703125" style="3" customWidth="1"/>
    <col min="9750" max="9750" width="11.7109375" style="3" customWidth="1"/>
    <col min="9751" max="9751" width="8.85546875" style="3" customWidth="1"/>
    <col min="9752" max="9752" width="10.42578125" style="3" customWidth="1"/>
    <col min="9753" max="9754" width="9" style="3" customWidth="1"/>
    <col min="9755" max="9755" width="9.7109375" style="3" customWidth="1"/>
    <col min="9756" max="9757" width="9" style="3" customWidth="1"/>
    <col min="9758" max="9758" width="12.42578125" style="3" customWidth="1"/>
    <col min="9759" max="9792" width="0" style="3" hidden="1" customWidth="1"/>
    <col min="9793" max="9972" width="11.42578125" style="3"/>
    <col min="9973" max="9973" width="5" style="3" bestFit="1" customWidth="1"/>
    <col min="9974" max="9974" width="24.140625" style="3" bestFit="1" customWidth="1"/>
    <col min="9975" max="9975" width="14" style="3" bestFit="1" customWidth="1"/>
    <col min="9976" max="9976" width="14.28515625" style="3" customWidth="1"/>
    <col min="9977" max="9978" width="11.7109375" style="3" customWidth="1"/>
    <col min="9979" max="9980" width="11.7109375" style="3" bestFit="1" customWidth="1"/>
    <col min="9981" max="9981" width="11.7109375" style="3" customWidth="1"/>
    <col min="9982" max="9982" width="9.7109375" style="3" customWidth="1"/>
    <col min="9983" max="9983" width="10.5703125" style="3" customWidth="1"/>
    <col min="9984" max="9984" width="11.140625" style="3" customWidth="1"/>
    <col min="9985" max="9985" width="9.7109375" style="3" customWidth="1"/>
    <col min="9986" max="9986" width="10" style="3" customWidth="1"/>
    <col min="9987" max="9987" width="10.7109375" style="3" customWidth="1"/>
    <col min="9988" max="9989" width="9.7109375" style="3" customWidth="1"/>
    <col min="9990" max="9990" width="10.7109375" style="3" customWidth="1"/>
    <col min="9991" max="9991" width="10.140625" style="3" customWidth="1"/>
    <col min="9992" max="9992" width="10.7109375" style="3" customWidth="1"/>
    <col min="9993" max="9993" width="11.42578125" style="3" customWidth="1"/>
    <col min="9994" max="9994" width="12.28515625" style="3" customWidth="1"/>
    <col min="9995" max="9995" width="11" style="3" customWidth="1"/>
    <col min="9996" max="9996" width="8.140625" style="3" customWidth="1"/>
    <col min="9997" max="9997" width="11.28515625" style="3" customWidth="1"/>
    <col min="9998" max="10000" width="12.42578125" style="3" customWidth="1"/>
    <col min="10001" max="10001" width="9.28515625" style="3" customWidth="1"/>
    <col min="10002" max="10002" width="11.42578125" style="3" customWidth="1"/>
    <col min="10003" max="10003" width="10.28515625" style="3" customWidth="1"/>
    <col min="10004" max="10004" width="8.28515625" style="3" customWidth="1"/>
    <col min="10005" max="10005" width="10.5703125" style="3" customWidth="1"/>
    <col min="10006" max="10006" width="11.7109375" style="3" customWidth="1"/>
    <col min="10007" max="10007" width="8.85546875" style="3" customWidth="1"/>
    <col min="10008" max="10008" width="10.42578125" style="3" customWidth="1"/>
    <col min="10009" max="10010" width="9" style="3" customWidth="1"/>
    <col min="10011" max="10011" width="9.7109375" style="3" customWidth="1"/>
    <col min="10012" max="10013" width="9" style="3" customWidth="1"/>
    <col min="10014" max="10014" width="12.42578125" style="3" customWidth="1"/>
    <col min="10015" max="10048" width="0" style="3" hidden="1" customWidth="1"/>
    <col min="10049" max="10228" width="11.42578125" style="3"/>
    <col min="10229" max="10229" width="5" style="3" bestFit="1" customWidth="1"/>
    <col min="10230" max="10230" width="24.140625" style="3" bestFit="1" customWidth="1"/>
    <col min="10231" max="10231" width="14" style="3" bestFit="1" customWidth="1"/>
    <col min="10232" max="10232" width="14.28515625" style="3" customWidth="1"/>
    <col min="10233" max="10234" width="11.7109375" style="3" customWidth="1"/>
    <col min="10235" max="10236" width="11.7109375" style="3" bestFit="1" customWidth="1"/>
    <col min="10237" max="10237" width="11.7109375" style="3" customWidth="1"/>
    <col min="10238" max="10238" width="9.7109375" style="3" customWidth="1"/>
    <col min="10239" max="10239" width="10.5703125" style="3" customWidth="1"/>
    <col min="10240" max="10240" width="11.140625" style="3" customWidth="1"/>
    <col min="10241" max="10241" width="9.7109375" style="3" customWidth="1"/>
    <col min="10242" max="10242" width="10" style="3" customWidth="1"/>
    <col min="10243" max="10243" width="10.7109375" style="3" customWidth="1"/>
    <col min="10244" max="10245" width="9.7109375" style="3" customWidth="1"/>
    <col min="10246" max="10246" width="10.7109375" style="3" customWidth="1"/>
    <col min="10247" max="10247" width="10.140625" style="3" customWidth="1"/>
    <col min="10248" max="10248" width="10.7109375" style="3" customWidth="1"/>
    <col min="10249" max="10249" width="11.42578125" style="3" customWidth="1"/>
    <col min="10250" max="10250" width="12.28515625" style="3" customWidth="1"/>
    <col min="10251" max="10251" width="11" style="3" customWidth="1"/>
    <col min="10252" max="10252" width="8.140625" style="3" customWidth="1"/>
    <col min="10253" max="10253" width="11.28515625" style="3" customWidth="1"/>
    <col min="10254" max="10256" width="12.42578125" style="3" customWidth="1"/>
    <col min="10257" max="10257" width="9.28515625" style="3" customWidth="1"/>
    <col min="10258" max="10258" width="11.42578125" style="3" customWidth="1"/>
    <col min="10259" max="10259" width="10.28515625" style="3" customWidth="1"/>
    <col min="10260" max="10260" width="8.28515625" style="3" customWidth="1"/>
    <col min="10261" max="10261" width="10.5703125" style="3" customWidth="1"/>
    <col min="10262" max="10262" width="11.7109375" style="3" customWidth="1"/>
    <col min="10263" max="10263" width="8.85546875" style="3" customWidth="1"/>
    <col min="10264" max="10264" width="10.42578125" style="3" customWidth="1"/>
    <col min="10265" max="10266" width="9" style="3" customWidth="1"/>
    <col min="10267" max="10267" width="9.7109375" style="3" customWidth="1"/>
    <col min="10268" max="10269" width="9" style="3" customWidth="1"/>
    <col min="10270" max="10270" width="12.42578125" style="3" customWidth="1"/>
    <col min="10271" max="10304" width="0" style="3" hidden="1" customWidth="1"/>
    <col min="10305" max="10484" width="11.42578125" style="3"/>
    <col min="10485" max="10485" width="5" style="3" bestFit="1" customWidth="1"/>
    <col min="10486" max="10486" width="24.140625" style="3" bestFit="1" customWidth="1"/>
    <col min="10487" max="10487" width="14" style="3" bestFit="1" customWidth="1"/>
    <col min="10488" max="10488" width="14.28515625" style="3" customWidth="1"/>
    <col min="10489" max="10490" width="11.7109375" style="3" customWidth="1"/>
    <col min="10491" max="10492" width="11.7109375" style="3" bestFit="1" customWidth="1"/>
    <col min="10493" max="10493" width="11.7109375" style="3" customWidth="1"/>
    <col min="10494" max="10494" width="9.7109375" style="3" customWidth="1"/>
    <col min="10495" max="10495" width="10.5703125" style="3" customWidth="1"/>
    <col min="10496" max="10496" width="11.140625" style="3" customWidth="1"/>
    <col min="10497" max="10497" width="9.7109375" style="3" customWidth="1"/>
    <col min="10498" max="10498" width="10" style="3" customWidth="1"/>
    <col min="10499" max="10499" width="10.7109375" style="3" customWidth="1"/>
    <col min="10500" max="10501" width="9.7109375" style="3" customWidth="1"/>
    <col min="10502" max="10502" width="10.7109375" style="3" customWidth="1"/>
    <col min="10503" max="10503" width="10.140625" style="3" customWidth="1"/>
    <col min="10504" max="10504" width="10.7109375" style="3" customWidth="1"/>
    <col min="10505" max="10505" width="11.42578125" style="3" customWidth="1"/>
    <col min="10506" max="10506" width="12.28515625" style="3" customWidth="1"/>
    <col min="10507" max="10507" width="11" style="3" customWidth="1"/>
    <col min="10508" max="10508" width="8.140625" style="3" customWidth="1"/>
    <col min="10509" max="10509" width="11.28515625" style="3" customWidth="1"/>
    <col min="10510" max="10512" width="12.42578125" style="3" customWidth="1"/>
    <col min="10513" max="10513" width="9.28515625" style="3" customWidth="1"/>
    <col min="10514" max="10514" width="11.42578125" style="3" customWidth="1"/>
    <col min="10515" max="10515" width="10.28515625" style="3" customWidth="1"/>
    <col min="10516" max="10516" width="8.28515625" style="3" customWidth="1"/>
    <col min="10517" max="10517" width="10.5703125" style="3" customWidth="1"/>
    <col min="10518" max="10518" width="11.7109375" style="3" customWidth="1"/>
    <col min="10519" max="10519" width="8.85546875" style="3" customWidth="1"/>
    <col min="10520" max="10520" width="10.42578125" style="3" customWidth="1"/>
    <col min="10521" max="10522" width="9" style="3" customWidth="1"/>
    <col min="10523" max="10523" width="9.7109375" style="3" customWidth="1"/>
    <col min="10524" max="10525" width="9" style="3" customWidth="1"/>
    <col min="10526" max="10526" width="12.42578125" style="3" customWidth="1"/>
    <col min="10527" max="10560" width="0" style="3" hidden="1" customWidth="1"/>
    <col min="10561" max="10740" width="11.42578125" style="3"/>
    <col min="10741" max="10741" width="5" style="3" bestFit="1" customWidth="1"/>
    <col min="10742" max="10742" width="24.140625" style="3" bestFit="1" customWidth="1"/>
    <col min="10743" max="10743" width="14" style="3" bestFit="1" customWidth="1"/>
    <col min="10744" max="10744" width="14.28515625" style="3" customWidth="1"/>
    <col min="10745" max="10746" width="11.7109375" style="3" customWidth="1"/>
    <col min="10747" max="10748" width="11.7109375" style="3" bestFit="1" customWidth="1"/>
    <col min="10749" max="10749" width="11.7109375" style="3" customWidth="1"/>
    <col min="10750" max="10750" width="9.7109375" style="3" customWidth="1"/>
    <col min="10751" max="10751" width="10.5703125" style="3" customWidth="1"/>
    <col min="10752" max="10752" width="11.140625" style="3" customWidth="1"/>
    <col min="10753" max="10753" width="9.7109375" style="3" customWidth="1"/>
    <col min="10754" max="10754" width="10" style="3" customWidth="1"/>
    <col min="10755" max="10755" width="10.7109375" style="3" customWidth="1"/>
    <col min="10756" max="10757" width="9.7109375" style="3" customWidth="1"/>
    <col min="10758" max="10758" width="10.7109375" style="3" customWidth="1"/>
    <col min="10759" max="10759" width="10.140625" style="3" customWidth="1"/>
    <col min="10760" max="10760" width="10.7109375" style="3" customWidth="1"/>
    <col min="10761" max="10761" width="11.42578125" style="3" customWidth="1"/>
    <col min="10762" max="10762" width="12.28515625" style="3" customWidth="1"/>
    <col min="10763" max="10763" width="11" style="3" customWidth="1"/>
    <col min="10764" max="10764" width="8.140625" style="3" customWidth="1"/>
    <col min="10765" max="10765" width="11.28515625" style="3" customWidth="1"/>
    <col min="10766" max="10768" width="12.42578125" style="3" customWidth="1"/>
    <col min="10769" max="10769" width="9.28515625" style="3" customWidth="1"/>
    <col min="10770" max="10770" width="11.42578125" style="3" customWidth="1"/>
    <col min="10771" max="10771" width="10.28515625" style="3" customWidth="1"/>
    <col min="10772" max="10772" width="8.28515625" style="3" customWidth="1"/>
    <col min="10773" max="10773" width="10.5703125" style="3" customWidth="1"/>
    <col min="10774" max="10774" width="11.7109375" style="3" customWidth="1"/>
    <col min="10775" max="10775" width="8.85546875" style="3" customWidth="1"/>
    <col min="10776" max="10776" width="10.42578125" style="3" customWidth="1"/>
    <col min="10777" max="10778" width="9" style="3" customWidth="1"/>
    <col min="10779" max="10779" width="9.7109375" style="3" customWidth="1"/>
    <col min="10780" max="10781" width="9" style="3" customWidth="1"/>
    <col min="10782" max="10782" width="12.42578125" style="3" customWidth="1"/>
    <col min="10783" max="10816" width="0" style="3" hidden="1" customWidth="1"/>
    <col min="10817" max="10996" width="11.42578125" style="3"/>
    <col min="10997" max="10997" width="5" style="3" bestFit="1" customWidth="1"/>
    <col min="10998" max="10998" width="24.140625" style="3" bestFit="1" customWidth="1"/>
    <col min="10999" max="10999" width="14" style="3" bestFit="1" customWidth="1"/>
    <col min="11000" max="11000" width="14.28515625" style="3" customWidth="1"/>
    <col min="11001" max="11002" width="11.7109375" style="3" customWidth="1"/>
    <col min="11003" max="11004" width="11.7109375" style="3" bestFit="1" customWidth="1"/>
    <col min="11005" max="11005" width="11.7109375" style="3" customWidth="1"/>
    <col min="11006" max="11006" width="9.7109375" style="3" customWidth="1"/>
    <col min="11007" max="11007" width="10.5703125" style="3" customWidth="1"/>
    <col min="11008" max="11008" width="11.140625" style="3" customWidth="1"/>
    <col min="11009" max="11009" width="9.7109375" style="3" customWidth="1"/>
    <col min="11010" max="11010" width="10" style="3" customWidth="1"/>
    <col min="11011" max="11011" width="10.7109375" style="3" customWidth="1"/>
    <col min="11012" max="11013" width="9.7109375" style="3" customWidth="1"/>
    <col min="11014" max="11014" width="10.7109375" style="3" customWidth="1"/>
    <col min="11015" max="11015" width="10.140625" style="3" customWidth="1"/>
    <col min="11016" max="11016" width="10.7109375" style="3" customWidth="1"/>
    <col min="11017" max="11017" width="11.42578125" style="3" customWidth="1"/>
    <col min="11018" max="11018" width="12.28515625" style="3" customWidth="1"/>
    <col min="11019" max="11019" width="11" style="3" customWidth="1"/>
    <col min="11020" max="11020" width="8.140625" style="3" customWidth="1"/>
    <col min="11021" max="11021" width="11.28515625" style="3" customWidth="1"/>
    <col min="11022" max="11024" width="12.42578125" style="3" customWidth="1"/>
    <col min="11025" max="11025" width="9.28515625" style="3" customWidth="1"/>
    <col min="11026" max="11026" width="11.42578125" style="3" customWidth="1"/>
    <col min="11027" max="11027" width="10.28515625" style="3" customWidth="1"/>
    <col min="11028" max="11028" width="8.28515625" style="3" customWidth="1"/>
    <col min="11029" max="11029" width="10.5703125" style="3" customWidth="1"/>
    <col min="11030" max="11030" width="11.7109375" style="3" customWidth="1"/>
    <col min="11031" max="11031" width="8.85546875" style="3" customWidth="1"/>
    <col min="11032" max="11032" width="10.42578125" style="3" customWidth="1"/>
    <col min="11033" max="11034" width="9" style="3" customWidth="1"/>
    <col min="11035" max="11035" width="9.7109375" style="3" customWidth="1"/>
    <col min="11036" max="11037" width="9" style="3" customWidth="1"/>
    <col min="11038" max="11038" width="12.42578125" style="3" customWidth="1"/>
    <col min="11039" max="11072" width="0" style="3" hidden="1" customWidth="1"/>
    <col min="11073" max="11252" width="11.42578125" style="3"/>
    <col min="11253" max="11253" width="5" style="3" bestFit="1" customWidth="1"/>
    <col min="11254" max="11254" width="24.140625" style="3" bestFit="1" customWidth="1"/>
    <col min="11255" max="11255" width="14" style="3" bestFit="1" customWidth="1"/>
    <col min="11256" max="11256" width="14.28515625" style="3" customWidth="1"/>
    <col min="11257" max="11258" width="11.7109375" style="3" customWidth="1"/>
    <col min="11259" max="11260" width="11.7109375" style="3" bestFit="1" customWidth="1"/>
    <col min="11261" max="11261" width="11.7109375" style="3" customWidth="1"/>
    <col min="11262" max="11262" width="9.7109375" style="3" customWidth="1"/>
    <col min="11263" max="11263" width="10.5703125" style="3" customWidth="1"/>
    <col min="11264" max="11264" width="11.140625" style="3" customWidth="1"/>
    <col min="11265" max="11265" width="9.7109375" style="3" customWidth="1"/>
    <col min="11266" max="11266" width="10" style="3" customWidth="1"/>
    <col min="11267" max="11267" width="10.7109375" style="3" customWidth="1"/>
    <col min="11268" max="11269" width="9.7109375" style="3" customWidth="1"/>
    <col min="11270" max="11270" width="10.7109375" style="3" customWidth="1"/>
    <col min="11271" max="11271" width="10.140625" style="3" customWidth="1"/>
    <col min="11272" max="11272" width="10.7109375" style="3" customWidth="1"/>
    <col min="11273" max="11273" width="11.42578125" style="3" customWidth="1"/>
    <col min="11274" max="11274" width="12.28515625" style="3" customWidth="1"/>
    <col min="11275" max="11275" width="11" style="3" customWidth="1"/>
    <col min="11276" max="11276" width="8.140625" style="3" customWidth="1"/>
    <col min="11277" max="11277" width="11.28515625" style="3" customWidth="1"/>
    <col min="11278" max="11280" width="12.42578125" style="3" customWidth="1"/>
    <col min="11281" max="11281" width="9.28515625" style="3" customWidth="1"/>
    <col min="11282" max="11282" width="11.42578125" style="3" customWidth="1"/>
    <col min="11283" max="11283" width="10.28515625" style="3" customWidth="1"/>
    <col min="11284" max="11284" width="8.28515625" style="3" customWidth="1"/>
    <col min="11285" max="11285" width="10.5703125" style="3" customWidth="1"/>
    <col min="11286" max="11286" width="11.7109375" style="3" customWidth="1"/>
    <col min="11287" max="11287" width="8.85546875" style="3" customWidth="1"/>
    <col min="11288" max="11288" width="10.42578125" style="3" customWidth="1"/>
    <col min="11289" max="11290" width="9" style="3" customWidth="1"/>
    <col min="11291" max="11291" width="9.7109375" style="3" customWidth="1"/>
    <col min="11292" max="11293" width="9" style="3" customWidth="1"/>
    <col min="11294" max="11294" width="12.42578125" style="3" customWidth="1"/>
    <col min="11295" max="11328" width="0" style="3" hidden="1" customWidth="1"/>
    <col min="11329" max="11508" width="11.42578125" style="3"/>
    <col min="11509" max="11509" width="5" style="3" bestFit="1" customWidth="1"/>
    <col min="11510" max="11510" width="24.140625" style="3" bestFit="1" customWidth="1"/>
    <col min="11511" max="11511" width="14" style="3" bestFit="1" customWidth="1"/>
    <col min="11512" max="11512" width="14.28515625" style="3" customWidth="1"/>
    <col min="11513" max="11514" width="11.7109375" style="3" customWidth="1"/>
    <col min="11515" max="11516" width="11.7109375" style="3" bestFit="1" customWidth="1"/>
    <col min="11517" max="11517" width="11.7109375" style="3" customWidth="1"/>
    <col min="11518" max="11518" width="9.7109375" style="3" customWidth="1"/>
    <col min="11519" max="11519" width="10.5703125" style="3" customWidth="1"/>
    <col min="11520" max="11520" width="11.140625" style="3" customWidth="1"/>
    <col min="11521" max="11521" width="9.7109375" style="3" customWidth="1"/>
    <col min="11522" max="11522" width="10" style="3" customWidth="1"/>
    <col min="11523" max="11523" width="10.7109375" style="3" customWidth="1"/>
    <col min="11524" max="11525" width="9.7109375" style="3" customWidth="1"/>
    <col min="11526" max="11526" width="10.7109375" style="3" customWidth="1"/>
    <col min="11527" max="11527" width="10.140625" style="3" customWidth="1"/>
    <col min="11528" max="11528" width="10.7109375" style="3" customWidth="1"/>
    <col min="11529" max="11529" width="11.42578125" style="3" customWidth="1"/>
    <col min="11530" max="11530" width="12.28515625" style="3" customWidth="1"/>
    <col min="11531" max="11531" width="11" style="3" customWidth="1"/>
    <col min="11532" max="11532" width="8.140625" style="3" customWidth="1"/>
    <col min="11533" max="11533" width="11.28515625" style="3" customWidth="1"/>
    <col min="11534" max="11536" width="12.42578125" style="3" customWidth="1"/>
    <col min="11537" max="11537" width="9.28515625" style="3" customWidth="1"/>
    <col min="11538" max="11538" width="11.42578125" style="3" customWidth="1"/>
    <col min="11539" max="11539" width="10.28515625" style="3" customWidth="1"/>
    <col min="11540" max="11540" width="8.28515625" style="3" customWidth="1"/>
    <col min="11541" max="11541" width="10.5703125" style="3" customWidth="1"/>
    <col min="11542" max="11542" width="11.7109375" style="3" customWidth="1"/>
    <col min="11543" max="11543" width="8.85546875" style="3" customWidth="1"/>
    <col min="11544" max="11544" width="10.42578125" style="3" customWidth="1"/>
    <col min="11545" max="11546" width="9" style="3" customWidth="1"/>
    <col min="11547" max="11547" width="9.7109375" style="3" customWidth="1"/>
    <col min="11548" max="11549" width="9" style="3" customWidth="1"/>
    <col min="11550" max="11550" width="12.42578125" style="3" customWidth="1"/>
    <col min="11551" max="11584" width="0" style="3" hidden="1" customWidth="1"/>
    <col min="11585" max="11764" width="11.42578125" style="3"/>
    <col min="11765" max="11765" width="5" style="3" bestFit="1" customWidth="1"/>
    <col min="11766" max="11766" width="24.140625" style="3" bestFit="1" customWidth="1"/>
    <col min="11767" max="11767" width="14" style="3" bestFit="1" customWidth="1"/>
    <col min="11768" max="11768" width="14.28515625" style="3" customWidth="1"/>
    <col min="11769" max="11770" width="11.7109375" style="3" customWidth="1"/>
    <col min="11771" max="11772" width="11.7109375" style="3" bestFit="1" customWidth="1"/>
    <col min="11773" max="11773" width="11.7109375" style="3" customWidth="1"/>
    <col min="11774" max="11774" width="9.7109375" style="3" customWidth="1"/>
    <col min="11775" max="11775" width="10.5703125" style="3" customWidth="1"/>
    <col min="11776" max="11776" width="11.140625" style="3" customWidth="1"/>
    <col min="11777" max="11777" width="9.7109375" style="3" customWidth="1"/>
    <col min="11778" max="11778" width="10" style="3" customWidth="1"/>
    <col min="11779" max="11779" width="10.7109375" style="3" customWidth="1"/>
    <col min="11780" max="11781" width="9.7109375" style="3" customWidth="1"/>
    <col min="11782" max="11782" width="10.7109375" style="3" customWidth="1"/>
    <col min="11783" max="11783" width="10.140625" style="3" customWidth="1"/>
    <col min="11784" max="11784" width="10.7109375" style="3" customWidth="1"/>
    <col min="11785" max="11785" width="11.42578125" style="3" customWidth="1"/>
    <col min="11786" max="11786" width="12.28515625" style="3" customWidth="1"/>
    <col min="11787" max="11787" width="11" style="3" customWidth="1"/>
    <col min="11788" max="11788" width="8.140625" style="3" customWidth="1"/>
    <col min="11789" max="11789" width="11.28515625" style="3" customWidth="1"/>
    <col min="11790" max="11792" width="12.42578125" style="3" customWidth="1"/>
    <col min="11793" max="11793" width="9.28515625" style="3" customWidth="1"/>
    <col min="11794" max="11794" width="11.42578125" style="3" customWidth="1"/>
    <col min="11795" max="11795" width="10.28515625" style="3" customWidth="1"/>
    <col min="11796" max="11796" width="8.28515625" style="3" customWidth="1"/>
    <col min="11797" max="11797" width="10.5703125" style="3" customWidth="1"/>
    <col min="11798" max="11798" width="11.7109375" style="3" customWidth="1"/>
    <col min="11799" max="11799" width="8.85546875" style="3" customWidth="1"/>
    <col min="11800" max="11800" width="10.42578125" style="3" customWidth="1"/>
    <col min="11801" max="11802" width="9" style="3" customWidth="1"/>
    <col min="11803" max="11803" width="9.7109375" style="3" customWidth="1"/>
    <col min="11804" max="11805" width="9" style="3" customWidth="1"/>
    <col min="11806" max="11806" width="12.42578125" style="3" customWidth="1"/>
    <col min="11807" max="11840" width="0" style="3" hidden="1" customWidth="1"/>
    <col min="11841" max="12020" width="11.42578125" style="3"/>
    <col min="12021" max="12021" width="5" style="3" bestFit="1" customWidth="1"/>
    <col min="12022" max="12022" width="24.140625" style="3" bestFit="1" customWidth="1"/>
    <col min="12023" max="12023" width="14" style="3" bestFit="1" customWidth="1"/>
    <col min="12024" max="12024" width="14.28515625" style="3" customWidth="1"/>
    <col min="12025" max="12026" width="11.7109375" style="3" customWidth="1"/>
    <col min="12027" max="12028" width="11.7109375" style="3" bestFit="1" customWidth="1"/>
    <col min="12029" max="12029" width="11.7109375" style="3" customWidth="1"/>
    <col min="12030" max="12030" width="9.7109375" style="3" customWidth="1"/>
    <col min="12031" max="12031" width="10.5703125" style="3" customWidth="1"/>
    <col min="12032" max="12032" width="11.140625" style="3" customWidth="1"/>
    <col min="12033" max="12033" width="9.7109375" style="3" customWidth="1"/>
    <col min="12034" max="12034" width="10" style="3" customWidth="1"/>
    <col min="12035" max="12035" width="10.7109375" style="3" customWidth="1"/>
    <col min="12036" max="12037" width="9.7109375" style="3" customWidth="1"/>
    <col min="12038" max="12038" width="10.7109375" style="3" customWidth="1"/>
    <col min="12039" max="12039" width="10.140625" style="3" customWidth="1"/>
    <col min="12040" max="12040" width="10.7109375" style="3" customWidth="1"/>
    <col min="12041" max="12041" width="11.42578125" style="3" customWidth="1"/>
    <col min="12042" max="12042" width="12.28515625" style="3" customWidth="1"/>
    <col min="12043" max="12043" width="11" style="3" customWidth="1"/>
    <col min="12044" max="12044" width="8.140625" style="3" customWidth="1"/>
    <col min="12045" max="12045" width="11.28515625" style="3" customWidth="1"/>
    <col min="12046" max="12048" width="12.42578125" style="3" customWidth="1"/>
    <col min="12049" max="12049" width="9.28515625" style="3" customWidth="1"/>
    <col min="12050" max="12050" width="11.42578125" style="3" customWidth="1"/>
    <col min="12051" max="12051" width="10.28515625" style="3" customWidth="1"/>
    <col min="12052" max="12052" width="8.28515625" style="3" customWidth="1"/>
    <col min="12053" max="12053" width="10.5703125" style="3" customWidth="1"/>
    <col min="12054" max="12054" width="11.7109375" style="3" customWidth="1"/>
    <col min="12055" max="12055" width="8.85546875" style="3" customWidth="1"/>
    <col min="12056" max="12056" width="10.42578125" style="3" customWidth="1"/>
    <col min="12057" max="12058" width="9" style="3" customWidth="1"/>
    <col min="12059" max="12059" width="9.7109375" style="3" customWidth="1"/>
    <col min="12060" max="12061" width="9" style="3" customWidth="1"/>
    <col min="12062" max="12062" width="12.42578125" style="3" customWidth="1"/>
    <col min="12063" max="12096" width="0" style="3" hidden="1" customWidth="1"/>
    <col min="12097" max="12276" width="11.42578125" style="3"/>
    <col min="12277" max="12277" width="5" style="3" bestFit="1" customWidth="1"/>
    <col min="12278" max="12278" width="24.140625" style="3" bestFit="1" customWidth="1"/>
    <col min="12279" max="12279" width="14" style="3" bestFit="1" customWidth="1"/>
    <col min="12280" max="12280" width="14.28515625" style="3" customWidth="1"/>
    <col min="12281" max="12282" width="11.7109375" style="3" customWidth="1"/>
    <col min="12283" max="12284" width="11.7109375" style="3" bestFit="1" customWidth="1"/>
    <col min="12285" max="12285" width="11.7109375" style="3" customWidth="1"/>
    <col min="12286" max="12286" width="9.7109375" style="3" customWidth="1"/>
    <col min="12287" max="12287" width="10.5703125" style="3" customWidth="1"/>
    <col min="12288" max="12288" width="11.140625" style="3" customWidth="1"/>
    <col min="12289" max="12289" width="9.7109375" style="3" customWidth="1"/>
    <col min="12290" max="12290" width="10" style="3" customWidth="1"/>
    <col min="12291" max="12291" width="10.7109375" style="3" customWidth="1"/>
    <col min="12292" max="12293" width="9.7109375" style="3" customWidth="1"/>
    <col min="12294" max="12294" width="10.7109375" style="3" customWidth="1"/>
    <col min="12295" max="12295" width="10.140625" style="3" customWidth="1"/>
    <col min="12296" max="12296" width="10.7109375" style="3" customWidth="1"/>
    <col min="12297" max="12297" width="11.42578125" style="3" customWidth="1"/>
    <col min="12298" max="12298" width="12.28515625" style="3" customWidth="1"/>
    <col min="12299" max="12299" width="11" style="3" customWidth="1"/>
    <col min="12300" max="12300" width="8.140625" style="3" customWidth="1"/>
    <col min="12301" max="12301" width="11.28515625" style="3" customWidth="1"/>
    <col min="12302" max="12304" width="12.42578125" style="3" customWidth="1"/>
    <col min="12305" max="12305" width="9.28515625" style="3" customWidth="1"/>
    <col min="12306" max="12306" width="11.42578125" style="3" customWidth="1"/>
    <col min="12307" max="12307" width="10.28515625" style="3" customWidth="1"/>
    <col min="12308" max="12308" width="8.28515625" style="3" customWidth="1"/>
    <col min="12309" max="12309" width="10.5703125" style="3" customWidth="1"/>
    <col min="12310" max="12310" width="11.7109375" style="3" customWidth="1"/>
    <col min="12311" max="12311" width="8.85546875" style="3" customWidth="1"/>
    <col min="12312" max="12312" width="10.42578125" style="3" customWidth="1"/>
    <col min="12313" max="12314" width="9" style="3" customWidth="1"/>
    <col min="12315" max="12315" width="9.7109375" style="3" customWidth="1"/>
    <col min="12316" max="12317" width="9" style="3" customWidth="1"/>
    <col min="12318" max="12318" width="12.42578125" style="3" customWidth="1"/>
    <col min="12319" max="12352" width="0" style="3" hidden="1" customWidth="1"/>
    <col min="12353" max="12532" width="11.42578125" style="3"/>
    <col min="12533" max="12533" width="5" style="3" bestFit="1" customWidth="1"/>
    <col min="12534" max="12534" width="24.140625" style="3" bestFit="1" customWidth="1"/>
    <col min="12535" max="12535" width="14" style="3" bestFit="1" customWidth="1"/>
    <col min="12536" max="12536" width="14.28515625" style="3" customWidth="1"/>
    <col min="12537" max="12538" width="11.7109375" style="3" customWidth="1"/>
    <col min="12539" max="12540" width="11.7109375" style="3" bestFit="1" customWidth="1"/>
    <col min="12541" max="12541" width="11.7109375" style="3" customWidth="1"/>
    <col min="12542" max="12542" width="9.7109375" style="3" customWidth="1"/>
    <col min="12543" max="12543" width="10.5703125" style="3" customWidth="1"/>
    <col min="12544" max="12544" width="11.140625" style="3" customWidth="1"/>
    <col min="12545" max="12545" width="9.7109375" style="3" customWidth="1"/>
    <col min="12546" max="12546" width="10" style="3" customWidth="1"/>
    <col min="12547" max="12547" width="10.7109375" style="3" customWidth="1"/>
    <col min="12548" max="12549" width="9.7109375" style="3" customWidth="1"/>
    <col min="12550" max="12550" width="10.7109375" style="3" customWidth="1"/>
    <col min="12551" max="12551" width="10.140625" style="3" customWidth="1"/>
    <col min="12552" max="12552" width="10.7109375" style="3" customWidth="1"/>
    <col min="12553" max="12553" width="11.42578125" style="3" customWidth="1"/>
    <col min="12554" max="12554" width="12.28515625" style="3" customWidth="1"/>
    <col min="12555" max="12555" width="11" style="3" customWidth="1"/>
    <col min="12556" max="12556" width="8.140625" style="3" customWidth="1"/>
    <col min="12557" max="12557" width="11.28515625" style="3" customWidth="1"/>
    <col min="12558" max="12560" width="12.42578125" style="3" customWidth="1"/>
    <col min="12561" max="12561" width="9.28515625" style="3" customWidth="1"/>
    <col min="12562" max="12562" width="11.42578125" style="3" customWidth="1"/>
    <col min="12563" max="12563" width="10.28515625" style="3" customWidth="1"/>
    <col min="12564" max="12564" width="8.28515625" style="3" customWidth="1"/>
    <col min="12565" max="12565" width="10.5703125" style="3" customWidth="1"/>
    <col min="12566" max="12566" width="11.7109375" style="3" customWidth="1"/>
    <col min="12567" max="12567" width="8.85546875" style="3" customWidth="1"/>
    <col min="12568" max="12568" width="10.42578125" style="3" customWidth="1"/>
    <col min="12569" max="12570" width="9" style="3" customWidth="1"/>
    <col min="12571" max="12571" width="9.7109375" style="3" customWidth="1"/>
    <col min="12572" max="12573" width="9" style="3" customWidth="1"/>
    <col min="12574" max="12574" width="12.42578125" style="3" customWidth="1"/>
    <col min="12575" max="12608" width="0" style="3" hidden="1" customWidth="1"/>
    <col min="12609" max="12788" width="11.42578125" style="3"/>
    <col min="12789" max="12789" width="5" style="3" bestFit="1" customWidth="1"/>
    <col min="12790" max="12790" width="24.140625" style="3" bestFit="1" customWidth="1"/>
    <col min="12791" max="12791" width="14" style="3" bestFit="1" customWidth="1"/>
    <col min="12792" max="12792" width="14.28515625" style="3" customWidth="1"/>
    <col min="12793" max="12794" width="11.7109375" style="3" customWidth="1"/>
    <col min="12795" max="12796" width="11.7109375" style="3" bestFit="1" customWidth="1"/>
    <col min="12797" max="12797" width="11.7109375" style="3" customWidth="1"/>
    <col min="12798" max="12798" width="9.7109375" style="3" customWidth="1"/>
    <col min="12799" max="12799" width="10.5703125" style="3" customWidth="1"/>
    <col min="12800" max="12800" width="11.140625" style="3" customWidth="1"/>
    <col min="12801" max="12801" width="9.7109375" style="3" customWidth="1"/>
    <col min="12802" max="12802" width="10" style="3" customWidth="1"/>
    <col min="12803" max="12803" width="10.7109375" style="3" customWidth="1"/>
    <col min="12804" max="12805" width="9.7109375" style="3" customWidth="1"/>
    <col min="12806" max="12806" width="10.7109375" style="3" customWidth="1"/>
    <col min="12807" max="12807" width="10.140625" style="3" customWidth="1"/>
    <col min="12808" max="12808" width="10.7109375" style="3" customWidth="1"/>
    <col min="12809" max="12809" width="11.42578125" style="3" customWidth="1"/>
    <col min="12810" max="12810" width="12.28515625" style="3" customWidth="1"/>
    <col min="12811" max="12811" width="11" style="3" customWidth="1"/>
    <col min="12812" max="12812" width="8.140625" style="3" customWidth="1"/>
    <col min="12813" max="12813" width="11.28515625" style="3" customWidth="1"/>
    <col min="12814" max="12816" width="12.42578125" style="3" customWidth="1"/>
    <col min="12817" max="12817" width="9.28515625" style="3" customWidth="1"/>
    <col min="12818" max="12818" width="11.42578125" style="3" customWidth="1"/>
    <col min="12819" max="12819" width="10.28515625" style="3" customWidth="1"/>
    <col min="12820" max="12820" width="8.28515625" style="3" customWidth="1"/>
    <col min="12821" max="12821" width="10.5703125" style="3" customWidth="1"/>
    <col min="12822" max="12822" width="11.7109375" style="3" customWidth="1"/>
    <col min="12823" max="12823" width="8.85546875" style="3" customWidth="1"/>
    <col min="12824" max="12824" width="10.42578125" style="3" customWidth="1"/>
    <col min="12825" max="12826" width="9" style="3" customWidth="1"/>
    <col min="12827" max="12827" width="9.7109375" style="3" customWidth="1"/>
    <col min="12828" max="12829" width="9" style="3" customWidth="1"/>
    <col min="12830" max="12830" width="12.42578125" style="3" customWidth="1"/>
    <col min="12831" max="12864" width="0" style="3" hidden="1" customWidth="1"/>
    <col min="12865" max="13044" width="11.42578125" style="3"/>
    <col min="13045" max="13045" width="5" style="3" bestFit="1" customWidth="1"/>
    <col min="13046" max="13046" width="24.140625" style="3" bestFit="1" customWidth="1"/>
    <col min="13047" max="13047" width="14" style="3" bestFit="1" customWidth="1"/>
    <col min="13048" max="13048" width="14.28515625" style="3" customWidth="1"/>
    <col min="13049" max="13050" width="11.7109375" style="3" customWidth="1"/>
    <col min="13051" max="13052" width="11.7109375" style="3" bestFit="1" customWidth="1"/>
    <col min="13053" max="13053" width="11.7109375" style="3" customWidth="1"/>
    <col min="13054" max="13054" width="9.7109375" style="3" customWidth="1"/>
    <col min="13055" max="13055" width="10.5703125" style="3" customWidth="1"/>
    <col min="13056" max="13056" width="11.140625" style="3" customWidth="1"/>
    <col min="13057" max="13057" width="9.7109375" style="3" customWidth="1"/>
    <col min="13058" max="13058" width="10" style="3" customWidth="1"/>
    <col min="13059" max="13059" width="10.7109375" style="3" customWidth="1"/>
    <col min="13060" max="13061" width="9.7109375" style="3" customWidth="1"/>
    <col min="13062" max="13062" width="10.7109375" style="3" customWidth="1"/>
    <col min="13063" max="13063" width="10.140625" style="3" customWidth="1"/>
    <col min="13064" max="13064" width="10.7109375" style="3" customWidth="1"/>
    <col min="13065" max="13065" width="11.42578125" style="3" customWidth="1"/>
    <col min="13066" max="13066" width="12.28515625" style="3" customWidth="1"/>
    <col min="13067" max="13067" width="11" style="3" customWidth="1"/>
    <col min="13068" max="13068" width="8.140625" style="3" customWidth="1"/>
    <col min="13069" max="13069" width="11.28515625" style="3" customWidth="1"/>
    <col min="13070" max="13072" width="12.42578125" style="3" customWidth="1"/>
    <col min="13073" max="13073" width="9.28515625" style="3" customWidth="1"/>
    <col min="13074" max="13074" width="11.42578125" style="3" customWidth="1"/>
    <col min="13075" max="13075" width="10.28515625" style="3" customWidth="1"/>
    <col min="13076" max="13076" width="8.28515625" style="3" customWidth="1"/>
    <col min="13077" max="13077" width="10.5703125" style="3" customWidth="1"/>
    <col min="13078" max="13078" width="11.7109375" style="3" customWidth="1"/>
    <col min="13079" max="13079" width="8.85546875" style="3" customWidth="1"/>
    <col min="13080" max="13080" width="10.42578125" style="3" customWidth="1"/>
    <col min="13081" max="13082" width="9" style="3" customWidth="1"/>
    <col min="13083" max="13083" width="9.7109375" style="3" customWidth="1"/>
    <col min="13084" max="13085" width="9" style="3" customWidth="1"/>
    <col min="13086" max="13086" width="12.42578125" style="3" customWidth="1"/>
    <col min="13087" max="13120" width="0" style="3" hidden="1" customWidth="1"/>
    <col min="13121" max="13300" width="11.42578125" style="3"/>
    <col min="13301" max="13301" width="5" style="3" bestFit="1" customWidth="1"/>
    <col min="13302" max="13302" width="24.140625" style="3" bestFit="1" customWidth="1"/>
    <col min="13303" max="13303" width="14" style="3" bestFit="1" customWidth="1"/>
    <col min="13304" max="13304" width="14.28515625" style="3" customWidth="1"/>
    <col min="13305" max="13306" width="11.7109375" style="3" customWidth="1"/>
    <col min="13307" max="13308" width="11.7109375" style="3" bestFit="1" customWidth="1"/>
    <col min="13309" max="13309" width="11.7109375" style="3" customWidth="1"/>
    <col min="13310" max="13310" width="9.7109375" style="3" customWidth="1"/>
    <col min="13311" max="13311" width="10.5703125" style="3" customWidth="1"/>
    <col min="13312" max="13312" width="11.140625" style="3" customWidth="1"/>
    <col min="13313" max="13313" width="9.7109375" style="3" customWidth="1"/>
    <col min="13314" max="13314" width="10" style="3" customWidth="1"/>
    <col min="13315" max="13315" width="10.7109375" style="3" customWidth="1"/>
    <col min="13316" max="13317" width="9.7109375" style="3" customWidth="1"/>
    <col min="13318" max="13318" width="10.7109375" style="3" customWidth="1"/>
    <col min="13319" max="13319" width="10.140625" style="3" customWidth="1"/>
    <col min="13320" max="13320" width="10.7109375" style="3" customWidth="1"/>
    <col min="13321" max="13321" width="11.42578125" style="3" customWidth="1"/>
    <col min="13322" max="13322" width="12.28515625" style="3" customWidth="1"/>
    <col min="13323" max="13323" width="11" style="3" customWidth="1"/>
    <col min="13324" max="13324" width="8.140625" style="3" customWidth="1"/>
    <col min="13325" max="13325" width="11.28515625" style="3" customWidth="1"/>
    <col min="13326" max="13328" width="12.42578125" style="3" customWidth="1"/>
    <col min="13329" max="13329" width="9.28515625" style="3" customWidth="1"/>
    <col min="13330" max="13330" width="11.42578125" style="3" customWidth="1"/>
    <col min="13331" max="13331" width="10.28515625" style="3" customWidth="1"/>
    <col min="13332" max="13332" width="8.28515625" style="3" customWidth="1"/>
    <col min="13333" max="13333" width="10.5703125" style="3" customWidth="1"/>
    <col min="13334" max="13334" width="11.7109375" style="3" customWidth="1"/>
    <col min="13335" max="13335" width="8.85546875" style="3" customWidth="1"/>
    <col min="13336" max="13336" width="10.42578125" style="3" customWidth="1"/>
    <col min="13337" max="13338" width="9" style="3" customWidth="1"/>
    <col min="13339" max="13339" width="9.7109375" style="3" customWidth="1"/>
    <col min="13340" max="13341" width="9" style="3" customWidth="1"/>
    <col min="13342" max="13342" width="12.42578125" style="3" customWidth="1"/>
    <col min="13343" max="13376" width="0" style="3" hidden="1" customWidth="1"/>
    <col min="13377" max="13556" width="11.42578125" style="3"/>
    <col min="13557" max="13557" width="5" style="3" bestFit="1" customWidth="1"/>
    <col min="13558" max="13558" width="24.140625" style="3" bestFit="1" customWidth="1"/>
    <col min="13559" max="13559" width="14" style="3" bestFit="1" customWidth="1"/>
    <col min="13560" max="13560" width="14.28515625" style="3" customWidth="1"/>
    <col min="13561" max="13562" width="11.7109375" style="3" customWidth="1"/>
    <col min="13563" max="13564" width="11.7109375" style="3" bestFit="1" customWidth="1"/>
    <col min="13565" max="13565" width="11.7109375" style="3" customWidth="1"/>
    <col min="13566" max="13566" width="9.7109375" style="3" customWidth="1"/>
    <col min="13567" max="13567" width="10.5703125" style="3" customWidth="1"/>
    <col min="13568" max="13568" width="11.140625" style="3" customWidth="1"/>
    <col min="13569" max="13569" width="9.7109375" style="3" customWidth="1"/>
    <col min="13570" max="13570" width="10" style="3" customWidth="1"/>
    <col min="13571" max="13571" width="10.7109375" style="3" customWidth="1"/>
    <col min="13572" max="13573" width="9.7109375" style="3" customWidth="1"/>
    <col min="13574" max="13574" width="10.7109375" style="3" customWidth="1"/>
    <col min="13575" max="13575" width="10.140625" style="3" customWidth="1"/>
    <col min="13576" max="13576" width="10.7109375" style="3" customWidth="1"/>
    <col min="13577" max="13577" width="11.42578125" style="3" customWidth="1"/>
    <col min="13578" max="13578" width="12.28515625" style="3" customWidth="1"/>
    <col min="13579" max="13579" width="11" style="3" customWidth="1"/>
    <col min="13580" max="13580" width="8.140625" style="3" customWidth="1"/>
    <col min="13581" max="13581" width="11.28515625" style="3" customWidth="1"/>
    <col min="13582" max="13584" width="12.42578125" style="3" customWidth="1"/>
    <col min="13585" max="13585" width="9.28515625" style="3" customWidth="1"/>
    <col min="13586" max="13586" width="11.42578125" style="3" customWidth="1"/>
    <col min="13587" max="13587" width="10.28515625" style="3" customWidth="1"/>
    <col min="13588" max="13588" width="8.28515625" style="3" customWidth="1"/>
    <col min="13589" max="13589" width="10.5703125" style="3" customWidth="1"/>
    <col min="13590" max="13590" width="11.7109375" style="3" customWidth="1"/>
    <col min="13591" max="13591" width="8.85546875" style="3" customWidth="1"/>
    <col min="13592" max="13592" width="10.42578125" style="3" customWidth="1"/>
    <col min="13593" max="13594" width="9" style="3" customWidth="1"/>
    <col min="13595" max="13595" width="9.7109375" style="3" customWidth="1"/>
    <col min="13596" max="13597" width="9" style="3" customWidth="1"/>
    <col min="13598" max="13598" width="12.42578125" style="3" customWidth="1"/>
    <col min="13599" max="13632" width="0" style="3" hidden="1" customWidth="1"/>
    <col min="13633" max="13812" width="11.42578125" style="3"/>
    <col min="13813" max="13813" width="5" style="3" bestFit="1" customWidth="1"/>
    <col min="13814" max="13814" width="24.140625" style="3" bestFit="1" customWidth="1"/>
    <col min="13815" max="13815" width="14" style="3" bestFit="1" customWidth="1"/>
    <col min="13816" max="13816" width="14.28515625" style="3" customWidth="1"/>
    <col min="13817" max="13818" width="11.7109375" style="3" customWidth="1"/>
    <col min="13819" max="13820" width="11.7109375" style="3" bestFit="1" customWidth="1"/>
    <col min="13821" max="13821" width="11.7109375" style="3" customWidth="1"/>
    <col min="13822" max="13822" width="9.7109375" style="3" customWidth="1"/>
    <col min="13823" max="13823" width="10.5703125" style="3" customWidth="1"/>
    <col min="13824" max="13824" width="11.140625" style="3" customWidth="1"/>
    <col min="13825" max="13825" width="9.7109375" style="3" customWidth="1"/>
    <col min="13826" max="13826" width="10" style="3" customWidth="1"/>
    <col min="13827" max="13827" width="10.7109375" style="3" customWidth="1"/>
    <col min="13828" max="13829" width="9.7109375" style="3" customWidth="1"/>
    <col min="13830" max="13830" width="10.7109375" style="3" customWidth="1"/>
    <col min="13831" max="13831" width="10.140625" style="3" customWidth="1"/>
    <col min="13832" max="13832" width="10.7109375" style="3" customWidth="1"/>
    <col min="13833" max="13833" width="11.42578125" style="3" customWidth="1"/>
    <col min="13834" max="13834" width="12.28515625" style="3" customWidth="1"/>
    <col min="13835" max="13835" width="11" style="3" customWidth="1"/>
    <col min="13836" max="13836" width="8.140625" style="3" customWidth="1"/>
    <col min="13837" max="13837" width="11.28515625" style="3" customWidth="1"/>
    <col min="13838" max="13840" width="12.42578125" style="3" customWidth="1"/>
    <col min="13841" max="13841" width="9.28515625" style="3" customWidth="1"/>
    <col min="13842" max="13842" width="11.42578125" style="3" customWidth="1"/>
    <col min="13843" max="13843" width="10.28515625" style="3" customWidth="1"/>
    <col min="13844" max="13844" width="8.28515625" style="3" customWidth="1"/>
    <col min="13845" max="13845" width="10.5703125" style="3" customWidth="1"/>
    <col min="13846" max="13846" width="11.7109375" style="3" customWidth="1"/>
    <col min="13847" max="13847" width="8.85546875" style="3" customWidth="1"/>
    <col min="13848" max="13848" width="10.42578125" style="3" customWidth="1"/>
    <col min="13849" max="13850" width="9" style="3" customWidth="1"/>
    <col min="13851" max="13851" width="9.7109375" style="3" customWidth="1"/>
    <col min="13852" max="13853" width="9" style="3" customWidth="1"/>
    <col min="13854" max="13854" width="12.42578125" style="3" customWidth="1"/>
    <col min="13855" max="13888" width="0" style="3" hidden="1" customWidth="1"/>
    <col min="13889" max="14068" width="11.42578125" style="3"/>
    <col min="14069" max="14069" width="5" style="3" bestFit="1" customWidth="1"/>
    <col min="14070" max="14070" width="24.140625" style="3" bestFit="1" customWidth="1"/>
    <col min="14071" max="14071" width="14" style="3" bestFit="1" customWidth="1"/>
    <col min="14072" max="14072" width="14.28515625" style="3" customWidth="1"/>
    <col min="14073" max="14074" width="11.7109375" style="3" customWidth="1"/>
    <col min="14075" max="14076" width="11.7109375" style="3" bestFit="1" customWidth="1"/>
    <col min="14077" max="14077" width="11.7109375" style="3" customWidth="1"/>
    <col min="14078" max="14078" width="9.7109375" style="3" customWidth="1"/>
    <col min="14079" max="14079" width="10.5703125" style="3" customWidth="1"/>
    <col min="14080" max="14080" width="11.140625" style="3" customWidth="1"/>
    <col min="14081" max="14081" width="9.7109375" style="3" customWidth="1"/>
    <col min="14082" max="14082" width="10" style="3" customWidth="1"/>
    <col min="14083" max="14083" width="10.7109375" style="3" customWidth="1"/>
    <col min="14084" max="14085" width="9.7109375" style="3" customWidth="1"/>
    <col min="14086" max="14086" width="10.7109375" style="3" customWidth="1"/>
    <col min="14087" max="14087" width="10.140625" style="3" customWidth="1"/>
    <col min="14088" max="14088" width="10.7109375" style="3" customWidth="1"/>
    <col min="14089" max="14089" width="11.42578125" style="3" customWidth="1"/>
    <col min="14090" max="14090" width="12.28515625" style="3" customWidth="1"/>
    <col min="14091" max="14091" width="11" style="3" customWidth="1"/>
    <col min="14092" max="14092" width="8.140625" style="3" customWidth="1"/>
    <col min="14093" max="14093" width="11.28515625" style="3" customWidth="1"/>
    <col min="14094" max="14096" width="12.42578125" style="3" customWidth="1"/>
    <col min="14097" max="14097" width="9.28515625" style="3" customWidth="1"/>
    <col min="14098" max="14098" width="11.42578125" style="3" customWidth="1"/>
    <col min="14099" max="14099" width="10.28515625" style="3" customWidth="1"/>
    <col min="14100" max="14100" width="8.28515625" style="3" customWidth="1"/>
    <col min="14101" max="14101" width="10.5703125" style="3" customWidth="1"/>
    <col min="14102" max="14102" width="11.7109375" style="3" customWidth="1"/>
    <col min="14103" max="14103" width="8.85546875" style="3" customWidth="1"/>
    <col min="14104" max="14104" width="10.42578125" style="3" customWidth="1"/>
    <col min="14105" max="14106" width="9" style="3" customWidth="1"/>
    <col min="14107" max="14107" width="9.7109375" style="3" customWidth="1"/>
    <col min="14108" max="14109" width="9" style="3" customWidth="1"/>
    <col min="14110" max="14110" width="12.42578125" style="3" customWidth="1"/>
    <col min="14111" max="14144" width="0" style="3" hidden="1" customWidth="1"/>
    <col min="14145" max="14324" width="11.42578125" style="3"/>
    <col min="14325" max="14325" width="5" style="3" bestFit="1" customWidth="1"/>
    <col min="14326" max="14326" width="24.140625" style="3" bestFit="1" customWidth="1"/>
    <col min="14327" max="14327" width="14" style="3" bestFit="1" customWidth="1"/>
    <col min="14328" max="14328" width="14.28515625" style="3" customWidth="1"/>
    <col min="14329" max="14330" width="11.7109375" style="3" customWidth="1"/>
    <col min="14331" max="14332" width="11.7109375" style="3" bestFit="1" customWidth="1"/>
    <col min="14333" max="14333" width="11.7109375" style="3" customWidth="1"/>
    <col min="14334" max="14334" width="9.7109375" style="3" customWidth="1"/>
    <col min="14335" max="14335" width="10.5703125" style="3" customWidth="1"/>
    <col min="14336" max="14336" width="11.140625" style="3" customWidth="1"/>
    <col min="14337" max="14337" width="9.7109375" style="3" customWidth="1"/>
    <col min="14338" max="14338" width="10" style="3" customWidth="1"/>
    <col min="14339" max="14339" width="10.7109375" style="3" customWidth="1"/>
    <col min="14340" max="14341" width="9.7109375" style="3" customWidth="1"/>
    <col min="14342" max="14342" width="10.7109375" style="3" customWidth="1"/>
    <col min="14343" max="14343" width="10.140625" style="3" customWidth="1"/>
    <col min="14344" max="14344" width="10.7109375" style="3" customWidth="1"/>
    <col min="14345" max="14345" width="11.42578125" style="3" customWidth="1"/>
    <col min="14346" max="14346" width="12.28515625" style="3" customWidth="1"/>
    <col min="14347" max="14347" width="11" style="3" customWidth="1"/>
    <col min="14348" max="14348" width="8.140625" style="3" customWidth="1"/>
    <col min="14349" max="14349" width="11.28515625" style="3" customWidth="1"/>
    <col min="14350" max="14352" width="12.42578125" style="3" customWidth="1"/>
    <col min="14353" max="14353" width="9.28515625" style="3" customWidth="1"/>
    <col min="14354" max="14354" width="11.42578125" style="3" customWidth="1"/>
    <col min="14355" max="14355" width="10.28515625" style="3" customWidth="1"/>
    <col min="14356" max="14356" width="8.28515625" style="3" customWidth="1"/>
    <col min="14357" max="14357" width="10.5703125" style="3" customWidth="1"/>
    <col min="14358" max="14358" width="11.7109375" style="3" customWidth="1"/>
    <col min="14359" max="14359" width="8.85546875" style="3" customWidth="1"/>
    <col min="14360" max="14360" width="10.42578125" style="3" customWidth="1"/>
    <col min="14361" max="14362" width="9" style="3" customWidth="1"/>
    <col min="14363" max="14363" width="9.7109375" style="3" customWidth="1"/>
    <col min="14364" max="14365" width="9" style="3" customWidth="1"/>
    <col min="14366" max="14366" width="12.42578125" style="3" customWidth="1"/>
    <col min="14367" max="14400" width="0" style="3" hidden="1" customWidth="1"/>
    <col min="14401" max="14580" width="11.42578125" style="3"/>
    <col min="14581" max="14581" width="5" style="3" bestFit="1" customWidth="1"/>
    <col min="14582" max="14582" width="24.140625" style="3" bestFit="1" customWidth="1"/>
    <col min="14583" max="14583" width="14" style="3" bestFit="1" customWidth="1"/>
    <col min="14584" max="14584" width="14.28515625" style="3" customWidth="1"/>
    <col min="14585" max="14586" width="11.7109375" style="3" customWidth="1"/>
    <col min="14587" max="14588" width="11.7109375" style="3" bestFit="1" customWidth="1"/>
    <col min="14589" max="14589" width="11.7109375" style="3" customWidth="1"/>
    <col min="14590" max="14590" width="9.7109375" style="3" customWidth="1"/>
    <col min="14591" max="14591" width="10.5703125" style="3" customWidth="1"/>
    <col min="14592" max="14592" width="11.140625" style="3" customWidth="1"/>
    <col min="14593" max="14593" width="9.7109375" style="3" customWidth="1"/>
    <col min="14594" max="14594" width="10" style="3" customWidth="1"/>
    <col min="14595" max="14595" width="10.7109375" style="3" customWidth="1"/>
    <col min="14596" max="14597" width="9.7109375" style="3" customWidth="1"/>
    <col min="14598" max="14598" width="10.7109375" style="3" customWidth="1"/>
    <col min="14599" max="14599" width="10.140625" style="3" customWidth="1"/>
    <col min="14600" max="14600" width="10.7109375" style="3" customWidth="1"/>
    <col min="14601" max="14601" width="11.42578125" style="3" customWidth="1"/>
    <col min="14602" max="14602" width="12.28515625" style="3" customWidth="1"/>
    <col min="14603" max="14603" width="11" style="3" customWidth="1"/>
    <col min="14604" max="14604" width="8.140625" style="3" customWidth="1"/>
    <col min="14605" max="14605" width="11.28515625" style="3" customWidth="1"/>
    <col min="14606" max="14608" width="12.42578125" style="3" customWidth="1"/>
    <col min="14609" max="14609" width="9.28515625" style="3" customWidth="1"/>
    <col min="14610" max="14610" width="11.42578125" style="3" customWidth="1"/>
    <col min="14611" max="14611" width="10.28515625" style="3" customWidth="1"/>
    <col min="14612" max="14612" width="8.28515625" style="3" customWidth="1"/>
    <col min="14613" max="14613" width="10.5703125" style="3" customWidth="1"/>
    <col min="14614" max="14614" width="11.7109375" style="3" customWidth="1"/>
    <col min="14615" max="14615" width="8.85546875" style="3" customWidth="1"/>
    <col min="14616" max="14616" width="10.42578125" style="3" customWidth="1"/>
    <col min="14617" max="14618" width="9" style="3" customWidth="1"/>
    <col min="14619" max="14619" width="9.7109375" style="3" customWidth="1"/>
    <col min="14620" max="14621" width="9" style="3" customWidth="1"/>
    <col min="14622" max="14622" width="12.42578125" style="3" customWidth="1"/>
    <col min="14623" max="14656" width="0" style="3" hidden="1" customWidth="1"/>
    <col min="14657" max="14836" width="11.42578125" style="3"/>
    <col min="14837" max="14837" width="5" style="3" bestFit="1" customWidth="1"/>
    <col min="14838" max="14838" width="24.140625" style="3" bestFit="1" customWidth="1"/>
    <col min="14839" max="14839" width="14" style="3" bestFit="1" customWidth="1"/>
    <col min="14840" max="14840" width="14.28515625" style="3" customWidth="1"/>
    <col min="14841" max="14842" width="11.7109375" style="3" customWidth="1"/>
    <col min="14843" max="14844" width="11.7109375" style="3" bestFit="1" customWidth="1"/>
    <col min="14845" max="14845" width="11.7109375" style="3" customWidth="1"/>
    <col min="14846" max="14846" width="9.7109375" style="3" customWidth="1"/>
    <col min="14847" max="14847" width="10.5703125" style="3" customWidth="1"/>
    <col min="14848" max="14848" width="11.140625" style="3" customWidth="1"/>
    <col min="14849" max="14849" width="9.7109375" style="3" customWidth="1"/>
    <col min="14850" max="14850" width="10" style="3" customWidth="1"/>
    <col min="14851" max="14851" width="10.7109375" style="3" customWidth="1"/>
    <col min="14852" max="14853" width="9.7109375" style="3" customWidth="1"/>
    <col min="14854" max="14854" width="10.7109375" style="3" customWidth="1"/>
    <col min="14855" max="14855" width="10.140625" style="3" customWidth="1"/>
    <col min="14856" max="14856" width="10.7109375" style="3" customWidth="1"/>
    <col min="14857" max="14857" width="11.42578125" style="3" customWidth="1"/>
    <col min="14858" max="14858" width="12.28515625" style="3" customWidth="1"/>
    <col min="14859" max="14859" width="11" style="3" customWidth="1"/>
    <col min="14860" max="14860" width="8.140625" style="3" customWidth="1"/>
    <col min="14861" max="14861" width="11.28515625" style="3" customWidth="1"/>
    <col min="14862" max="14864" width="12.42578125" style="3" customWidth="1"/>
    <col min="14865" max="14865" width="9.28515625" style="3" customWidth="1"/>
    <col min="14866" max="14866" width="11.42578125" style="3" customWidth="1"/>
    <col min="14867" max="14867" width="10.28515625" style="3" customWidth="1"/>
    <col min="14868" max="14868" width="8.28515625" style="3" customWidth="1"/>
    <col min="14869" max="14869" width="10.5703125" style="3" customWidth="1"/>
    <col min="14870" max="14870" width="11.7109375" style="3" customWidth="1"/>
    <col min="14871" max="14871" width="8.85546875" style="3" customWidth="1"/>
    <col min="14872" max="14872" width="10.42578125" style="3" customWidth="1"/>
    <col min="14873" max="14874" width="9" style="3" customWidth="1"/>
    <col min="14875" max="14875" width="9.7109375" style="3" customWidth="1"/>
    <col min="14876" max="14877" width="9" style="3" customWidth="1"/>
    <col min="14878" max="14878" width="12.42578125" style="3" customWidth="1"/>
    <col min="14879" max="14912" width="0" style="3" hidden="1" customWidth="1"/>
    <col min="14913" max="15092" width="11.42578125" style="3"/>
    <col min="15093" max="15093" width="5" style="3" bestFit="1" customWidth="1"/>
    <col min="15094" max="15094" width="24.140625" style="3" bestFit="1" customWidth="1"/>
    <col min="15095" max="15095" width="14" style="3" bestFit="1" customWidth="1"/>
    <col min="15096" max="15096" width="14.28515625" style="3" customWidth="1"/>
    <col min="15097" max="15098" width="11.7109375" style="3" customWidth="1"/>
    <col min="15099" max="15100" width="11.7109375" style="3" bestFit="1" customWidth="1"/>
    <col min="15101" max="15101" width="11.7109375" style="3" customWidth="1"/>
    <col min="15102" max="15102" width="9.7109375" style="3" customWidth="1"/>
    <col min="15103" max="15103" width="10.5703125" style="3" customWidth="1"/>
    <col min="15104" max="15104" width="11.140625" style="3" customWidth="1"/>
    <col min="15105" max="15105" width="9.7109375" style="3" customWidth="1"/>
    <col min="15106" max="15106" width="10" style="3" customWidth="1"/>
    <col min="15107" max="15107" width="10.7109375" style="3" customWidth="1"/>
    <col min="15108" max="15109" width="9.7109375" style="3" customWidth="1"/>
    <col min="15110" max="15110" width="10.7109375" style="3" customWidth="1"/>
    <col min="15111" max="15111" width="10.140625" style="3" customWidth="1"/>
    <col min="15112" max="15112" width="10.7109375" style="3" customWidth="1"/>
    <col min="15113" max="15113" width="11.42578125" style="3" customWidth="1"/>
    <col min="15114" max="15114" width="12.28515625" style="3" customWidth="1"/>
    <col min="15115" max="15115" width="11" style="3" customWidth="1"/>
    <col min="15116" max="15116" width="8.140625" style="3" customWidth="1"/>
    <col min="15117" max="15117" width="11.28515625" style="3" customWidth="1"/>
    <col min="15118" max="15120" width="12.42578125" style="3" customWidth="1"/>
    <col min="15121" max="15121" width="9.28515625" style="3" customWidth="1"/>
    <col min="15122" max="15122" width="11.42578125" style="3" customWidth="1"/>
    <col min="15123" max="15123" width="10.28515625" style="3" customWidth="1"/>
    <col min="15124" max="15124" width="8.28515625" style="3" customWidth="1"/>
    <col min="15125" max="15125" width="10.5703125" style="3" customWidth="1"/>
    <col min="15126" max="15126" width="11.7109375" style="3" customWidth="1"/>
    <col min="15127" max="15127" width="8.85546875" style="3" customWidth="1"/>
    <col min="15128" max="15128" width="10.42578125" style="3" customWidth="1"/>
    <col min="15129" max="15130" width="9" style="3" customWidth="1"/>
    <col min="15131" max="15131" width="9.7109375" style="3" customWidth="1"/>
    <col min="15132" max="15133" width="9" style="3" customWidth="1"/>
    <col min="15134" max="15134" width="12.42578125" style="3" customWidth="1"/>
    <col min="15135" max="15168" width="0" style="3" hidden="1" customWidth="1"/>
    <col min="15169" max="15348" width="11.42578125" style="3"/>
    <col min="15349" max="15349" width="5" style="3" bestFit="1" customWidth="1"/>
    <col min="15350" max="15350" width="24.140625" style="3" bestFit="1" customWidth="1"/>
    <col min="15351" max="15351" width="14" style="3" bestFit="1" customWidth="1"/>
    <col min="15352" max="15352" width="14.28515625" style="3" customWidth="1"/>
    <col min="15353" max="15354" width="11.7109375" style="3" customWidth="1"/>
    <col min="15355" max="15356" width="11.7109375" style="3" bestFit="1" customWidth="1"/>
    <col min="15357" max="15357" width="11.7109375" style="3" customWidth="1"/>
    <col min="15358" max="15358" width="9.7109375" style="3" customWidth="1"/>
    <col min="15359" max="15359" width="10.5703125" style="3" customWidth="1"/>
    <col min="15360" max="15360" width="11.140625" style="3" customWidth="1"/>
    <col min="15361" max="15361" width="9.7109375" style="3" customWidth="1"/>
    <col min="15362" max="15362" width="10" style="3" customWidth="1"/>
    <col min="15363" max="15363" width="10.7109375" style="3" customWidth="1"/>
    <col min="15364" max="15365" width="9.7109375" style="3" customWidth="1"/>
    <col min="15366" max="15366" width="10.7109375" style="3" customWidth="1"/>
    <col min="15367" max="15367" width="10.140625" style="3" customWidth="1"/>
    <col min="15368" max="15368" width="10.7109375" style="3" customWidth="1"/>
    <col min="15369" max="15369" width="11.42578125" style="3" customWidth="1"/>
    <col min="15370" max="15370" width="12.28515625" style="3" customWidth="1"/>
    <col min="15371" max="15371" width="11" style="3" customWidth="1"/>
    <col min="15372" max="15372" width="8.140625" style="3" customWidth="1"/>
    <col min="15373" max="15373" width="11.28515625" style="3" customWidth="1"/>
    <col min="15374" max="15376" width="12.42578125" style="3" customWidth="1"/>
    <col min="15377" max="15377" width="9.28515625" style="3" customWidth="1"/>
    <col min="15378" max="15378" width="11.42578125" style="3" customWidth="1"/>
    <col min="15379" max="15379" width="10.28515625" style="3" customWidth="1"/>
    <col min="15380" max="15380" width="8.28515625" style="3" customWidth="1"/>
    <col min="15381" max="15381" width="10.5703125" style="3" customWidth="1"/>
    <col min="15382" max="15382" width="11.7109375" style="3" customWidth="1"/>
    <col min="15383" max="15383" width="8.85546875" style="3" customWidth="1"/>
    <col min="15384" max="15384" width="10.42578125" style="3" customWidth="1"/>
    <col min="15385" max="15386" width="9" style="3" customWidth="1"/>
    <col min="15387" max="15387" width="9.7109375" style="3" customWidth="1"/>
    <col min="15388" max="15389" width="9" style="3" customWidth="1"/>
    <col min="15390" max="15390" width="12.42578125" style="3" customWidth="1"/>
    <col min="15391" max="15424" width="0" style="3" hidden="1" customWidth="1"/>
    <col min="15425" max="15604" width="11.42578125" style="3"/>
    <col min="15605" max="15605" width="5" style="3" bestFit="1" customWidth="1"/>
    <col min="15606" max="15606" width="24.140625" style="3" bestFit="1" customWidth="1"/>
    <col min="15607" max="15607" width="14" style="3" bestFit="1" customWidth="1"/>
    <col min="15608" max="15608" width="14.28515625" style="3" customWidth="1"/>
    <col min="15609" max="15610" width="11.7109375" style="3" customWidth="1"/>
    <col min="15611" max="15612" width="11.7109375" style="3" bestFit="1" customWidth="1"/>
    <col min="15613" max="15613" width="11.7109375" style="3" customWidth="1"/>
    <col min="15614" max="15614" width="9.7109375" style="3" customWidth="1"/>
    <col min="15615" max="15615" width="10.5703125" style="3" customWidth="1"/>
    <col min="15616" max="15616" width="11.140625" style="3" customWidth="1"/>
    <col min="15617" max="15617" width="9.7109375" style="3" customWidth="1"/>
    <col min="15618" max="15618" width="10" style="3" customWidth="1"/>
    <col min="15619" max="15619" width="10.7109375" style="3" customWidth="1"/>
    <col min="15620" max="15621" width="9.7109375" style="3" customWidth="1"/>
    <col min="15622" max="15622" width="10.7109375" style="3" customWidth="1"/>
    <col min="15623" max="15623" width="10.140625" style="3" customWidth="1"/>
    <col min="15624" max="15624" width="10.7109375" style="3" customWidth="1"/>
    <col min="15625" max="15625" width="11.42578125" style="3" customWidth="1"/>
    <col min="15626" max="15626" width="12.28515625" style="3" customWidth="1"/>
    <col min="15627" max="15627" width="11" style="3" customWidth="1"/>
    <col min="15628" max="15628" width="8.140625" style="3" customWidth="1"/>
    <col min="15629" max="15629" width="11.28515625" style="3" customWidth="1"/>
    <col min="15630" max="15632" width="12.42578125" style="3" customWidth="1"/>
    <col min="15633" max="15633" width="9.28515625" style="3" customWidth="1"/>
    <col min="15634" max="15634" width="11.42578125" style="3" customWidth="1"/>
    <col min="15635" max="15635" width="10.28515625" style="3" customWidth="1"/>
    <col min="15636" max="15636" width="8.28515625" style="3" customWidth="1"/>
    <col min="15637" max="15637" width="10.5703125" style="3" customWidth="1"/>
    <col min="15638" max="15638" width="11.7109375" style="3" customWidth="1"/>
    <col min="15639" max="15639" width="8.85546875" style="3" customWidth="1"/>
    <col min="15640" max="15640" width="10.42578125" style="3" customWidth="1"/>
    <col min="15641" max="15642" width="9" style="3" customWidth="1"/>
    <col min="15643" max="15643" width="9.7109375" style="3" customWidth="1"/>
    <col min="15644" max="15645" width="9" style="3" customWidth="1"/>
    <col min="15646" max="15646" width="12.42578125" style="3" customWidth="1"/>
    <col min="15647" max="15680" width="0" style="3" hidden="1" customWidth="1"/>
    <col min="15681" max="15860" width="11.42578125" style="3"/>
    <col min="15861" max="15861" width="5" style="3" bestFit="1" customWidth="1"/>
    <col min="15862" max="15862" width="24.140625" style="3" bestFit="1" customWidth="1"/>
    <col min="15863" max="15863" width="14" style="3" bestFit="1" customWidth="1"/>
    <col min="15864" max="15864" width="14.28515625" style="3" customWidth="1"/>
    <col min="15865" max="15866" width="11.7109375" style="3" customWidth="1"/>
    <col min="15867" max="15868" width="11.7109375" style="3" bestFit="1" customWidth="1"/>
    <col min="15869" max="15869" width="11.7109375" style="3" customWidth="1"/>
    <col min="15870" max="15870" width="9.7109375" style="3" customWidth="1"/>
    <col min="15871" max="15871" width="10.5703125" style="3" customWidth="1"/>
    <col min="15872" max="15872" width="11.140625" style="3" customWidth="1"/>
    <col min="15873" max="15873" width="9.7109375" style="3" customWidth="1"/>
    <col min="15874" max="15874" width="10" style="3" customWidth="1"/>
    <col min="15875" max="15875" width="10.7109375" style="3" customWidth="1"/>
    <col min="15876" max="15877" width="9.7109375" style="3" customWidth="1"/>
    <col min="15878" max="15878" width="10.7109375" style="3" customWidth="1"/>
    <col min="15879" max="15879" width="10.140625" style="3" customWidth="1"/>
    <col min="15880" max="15880" width="10.7109375" style="3" customWidth="1"/>
    <col min="15881" max="15881" width="11.42578125" style="3" customWidth="1"/>
    <col min="15882" max="15882" width="12.28515625" style="3" customWidth="1"/>
    <col min="15883" max="15883" width="11" style="3" customWidth="1"/>
    <col min="15884" max="15884" width="8.140625" style="3" customWidth="1"/>
    <col min="15885" max="15885" width="11.28515625" style="3" customWidth="1"/>
    <col min="15886" max="15888" width="12.42578125" style="3" customWidth="1"/>
    <col min="15889" max="15889" width="9.28515625" style="3" customWidth="1"/>
    <col min="15890" max="15890" width="11.42578125" style="3" customWidth="1"/>
    <col min="15891" max="15891" width="10.28515625" style="3" customWidth="1"/>
    <col min="15892" max="15892" width="8.28515625" style="3" customWidth="1"/>
    <col min="15893" max="15893" width="10.5703125" style="3" customWidth="1"/>
    <col min="15894" max="15894" width="11.7109375" style="3" customWidth="1"/>
    <col min="15895" max="15895" width="8.85546875" style="3" customWidth="1"/>
    <col min="15896" max="15896" width="10.42578125" style="3" customWidth="1"/>
    <col min="15897" max="15898" width="9" style="3" customWidth="1"/>
    <col min="15899" max="15899" width="9.7109375" style="3" customWidth="1"/>
    <col min="15900" max="15901" width="9" style="3" customWidth="1"/>
    <col min="15902" max="15902" width="12.42578125" style="3" customWidth="1"/>
    <col min="15903" max="15936" width="0" style="3" hidden="1" customWidth="1"/>
    <col min="15937" max="16116" width="11.42578125" style="3"/>
    <col min="16117" max="16117" width="5" style="3" bestFit="1" customWidth="1"/>
    <col min="16118" max="16118" width="24.140625" style="3" bestFit="1" customWidth="1"/>
    <col min="16119" max="16119" width="14" style="3" bestFit="1" customWidth="1"/>
    <col min="16120" max="16120" width="14.28515625" style="3" customWidth="1"/>
    <col min="16121" max="16122" width="11.7109375" style="3" customWidth="1"/>
    <col min="16123" max="16124" width="11.7109375" style="3" bestFit="1" customWidth="1"/>
    <col min="16125" max="16125" width="11.7109375" style="3" customWidth="1"/>
    <col min="16126" max="16126" width="9.7109375" style="3" customWidth="1"/>
    <col min="16127" max="16127" width="10.5703125" style="3" customWidth="1"/>
    <col min="16128" max="16128" width="11.140625" style="3" customWidth="1"/>
    <col min="16129" max="16129" width="9.7109375" style="3" customWidth="1"/>
    <col min="16130" max="16130" width="10" style="3" customWidth="1"/>
    <col min="16131" max="16131" width="10.7109375" style="3" customWidth="1"/>
    <col min="16132" max="16133" width="9.7109375" style="3" customWidth="1"/>
    <col min="16134" max="16134" width="10.7109375" style="3" customWidth="1"/>
    <col min="16135" max="16135" width="10.140625" style="3" customWidth="1"/>
    <col min="16136" max="16136" width="10.7109375" style="3" customWidth="1"/>
    <col min="16137" max="16137" width="11.42578125" style="3" customWidth="1"/>
    <col min="16138" max="16138" width="12.28515625" style="3" customWidth="1"/>
    <col min="16139" max="16139" width="11" style="3" customWidth="1"/>
    <col min="16140" max="16140" width="8.140625" style="3" customWidth="1"/>
    <col min="16141" max="16141" width="11.28515625" style="3" customWidth="1"/>
    <col min="16142" max="16144" width="12.42578125" style="3" customWidth="1"/>
    <col min="16145" max="16145" width="9.28515625" style="3" customWidth="1"/>
    <col min="16146" max="16146" width="11.42578125" style="3" customWidth="1"/>
    <col min="16147" max="16147" width="10.28515625" style="3" customWidth="1"/>
    <col min="16148" max="16148" width="8.28515625" style="3" customWidth="1"/>
    <col min="16149" max="16149" width="10.5703125" style="3" customWidth="1"/>
    <col min="16150" max="16150" width="11.7109375" style="3" customWidth="1"/>
    <col min="16151" max="16151" width="8.85546875" style="3" customWidth="1"/>
    <col min="16152" max="16152" width="10.42578125" style="3" customWidth="1"/>
    <col min="16153" max="16154" width="9" style="3" customWidth="1"/>
    <col min="16155" max="16155" width="9.7109375" style="3" customWidth="1"/>
    <col min="16156" max="16157" width="9" style="3" customWidth="1"/>
    <col min="16158" max="16158" width="12.42578125" style="3" customWidth="1"/>
    <col min="16159" max="16192" width="0" style="3" hidden="1" customWidth="1"/>
    <col min="16193" max="16384" width="11.42578125" style="3"/>
  </cols>
  <sheetData>
    <row r="1" spans="1:67" x14ac:dyDescent="0.2">
      <c r="B1" s="2"/>
      <c r="D1" s="4"/>
      <c r="F1" s="4"/>
      <c r="G1" s="6" t="s">
        <v>0</v>
      </c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">
      <c r="B2" s="9"/>
      <c r="I2" s="8">
        <v>937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50.1" customHeight="1" x14ac:dyDescent="0.2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">
        <v>42</v>
      </c>
      <c r="AS3" s="15" t="s">
        <v>43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897.88000000000011</v>
      </c>
      <c r="H6" s="20">
        <f t="shared" si="1"/>
        <v>90.940000000000055</v>
      </c>
      <c r="I6" s="21">
        <f t="shared" ref="I6:I69" ca="1" si="3">OFFSET(INDIRECT(ADDRESS(1,MATCH($I$2,$A$1:$BN$1,0))),ROW()-1,0)</f>
        <v>684</v>
      </c>
      <c r="J6" s="22">
        <v>684</v>
      </c>
      <c r="K6" s="22">
        <v>600</v>
      </c>
      <c r="L6" s="22">
        <v>0</v>
      </c>
      <c r="M6" s="22">
        <v>100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700</v>
      </c>
    </row>
    <row r="7" spans="1:67" x14ac:dyDescent="0.2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2007.13</v>
      </c>
      <c r="H8" s="20">
        <f t="shared" si="1"/>
        <v>1103.56</v>
      </c>
      <c r="I8" s="21">
        <f t="shared" ca="1" si="3"/>
        <v>200</v>
      </c>
      <c r="J8" s="22">
        <v>200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1062.32</v>
      </c>
      <c r="H16" s="20">
        <f t="shared" si="1"/>
        <v>681.16</v>
      </c>
      <c r="I16" s="21">
        <f t="shared" ca="1" si="3"/>
        <v>300</v>
      </c>
      <c r="J16" s="22">
        <v>300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0</v>
      </c>
    </row>
    <row r="17" spans="1:67" x14ac:dyDescent="0.2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170.01</v>
      </c>
      <c r="I23" s="21">
        <f t="shared" ca="1" si="3"/>
        <v>107.03</v>
      </c>
      <c r="J23" s="22">
        <v>107.03</v>
      </c>
      <c r="K23" s="22">
        <v>0</v>
      </c>
      <c r="L23" s="22">
        <v>300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300</v>
      </c>
    </row>
    <row r="24" spans="1:67" x14ac:dyDescent="0.2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0</v>
      </c>
      <c r="H28" s="20">
        <f t="shared" si="1"/>
        <v>704.19</v>
      </c>
      <c r="I28" s="21">
        <f t="shared" ca="1" si="3"/>
        <v>1408.37</v>
      </c>
      <c r="J28" s="22">
        <v>1408.37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0</v>
      </c>
      <c r="H30" s="20">
        <f t="shared" si="1"/>
        <v>764.14</v>
      </c>
      <c r="I30" s="21">
        <f t="shared" ca="1" si="3"/>
        <v>1528.28</v>
      </c>
      <c r="J30" s="22">
        <v>1528.28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478.53999999999996</v>
      </c>
      <c r="H32" s="20">
        <f t="shared" si="1"/>
        <v>0</v>
      </c>
      <c r="I32" s="21">
        <f t="shared" ca="1" si="3"/>
        <v>250</v>
      </c>
      <c r="J32" s="22">
        <v>250</v>
      </c>
      <c r="K32" s="22">
        <v>0</v>
      </c>
      <c r="L32" s="22">
        <v>0</v>
      </c>
      <c r="M32" s="22">
        <v>0</v>
      </c>
      <c r="N32" s="22">
        <v>364.27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364.27</v>
      </c>
    </row>
    <row r="33" spans="1:67" x14ac:dyDescent="0.2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308.77999999999997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0</v>
      </c>
    </row>
    <row r="36" spans="1:67" x14ac:dyDescent="0.2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955.08999999999992</v>
      </c>
      <c r="H38" s="20">
        <f t="shared" si="1"/>
        <v>427.53999999999996</v>
      </c>
      <c r="I38" s="21">
        <f t="shared" ca="1" si="3"/>
        <v>500</v>
      </c>
      <c r="J38" s="22">
        <v>500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655.86999999999989</v>
      </c>
      <c r="H39" s="20">
        <f t="shared" si="1"/>
        <v>659.16</v>
      </c>
      <c r="I39" s="21">
        <f t="shared" ca="1" si="3"/>
        <v>662.45</v>
      </c>
      <c r="J39" s="22">
        <v>662.45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1774.96</v>
      </c>
      <c r="H40" s="20">
        <f t="shared" si="1"/>
        <v>887.48</v>
      </c>
      <c r="I40" s="21">
        <f t="shared" ca="1" si="3"/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1190.2</v>
      </c>
      <c r="H41" s="20">
        <f t="shared" si="1"/>
        <v>645.1</v>
      </c>
      <c r="I41" s="21">
        <f t="shared" ca="1" si="3"/>
        <v>500</v>
      </c>
      <c r="J41" s="22">
        <v>500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426.77</v>
      </c>
      <c r="H44" s="20">
        <f t="shared" si="1"/>
        <v>763.39</v>
      </c>
      <c r="I44" s="21">
        <f t="shared" ca="1" si="3"/>
        <v>1100</v>
      </c>
      <c r="J44" s="22">
        <v>1100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445.64</v>
      </c>
      <c r="H46" s="20">
        <f t="shared" si="1"/>
        <v>447.82</v>
      </c>
      <c r="I46" s="21">
        <f t="shared" ca="1" si="3"/>
        <v>450</v>
      </c>
      <c r="J46" s="22">
        <v>450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305.58000000000004</v>
      </c>
      <c r="H50" s="20">
        <f t="shared" si="1"/>
        <v>307.79000000000002</v>
      </c>
      <c r="I50" s="21">
        <f t="shared" ca="1" si="3"/>
        <v>310</v>
      </c>
      <c r="J50" s="22">
        <v>310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343.42</v>
      </c>
      <c r="H53" s="20">
        <f t="shared" si="1"/>
        <v>43.430000000000007</v>
      </c>
      <c r="I53" s="21">
        <f t="shared" ca="1" si="3"/>
        <v>343.43</v>
      </c>
      <c r="J53" s="22">
        <v>343.43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490.53999999999996</v>
      </c>
      <c r="H56" s="20">
        <f t="shared" si="1"/>
        <v>370.27</v>
      </c>
      <c r="I56" s="21">
        <f t="shared" ca="1" si="3"/>
        <v>250</v>
      </c>
      <c r="J56" s="22">
        <v>250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678.29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100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100</v>
      </c>
    </row>
    <row r="66" spans="1:67" x14ac:dyDescent="0.2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810.31</v>
      </c>
      <c r="H67" s="20">
        <f t="shared" si="1"/>
        <v>160.16000000000003</v>
      </c>
      <c r="I67" s="21">
        <f t="shared" ca="1" si="3"/>
        <v>110</v>
      </c>
      <c r="J67" s="22">
        <v>110</v>
      </c>
      <c r="K67" s="22">
        <v>0</v>
      </c>
      <c r="L67" s="22">
        <v>300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300</v>
      </c>
    </row>
    <row r="68" spans="1:67" x14ac:dyDescent="0.2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298.77</v>
      </c>
      <c r="I74" s="21">
        <f t="shared" ca="1" si="9"/>
        <v>797.54</v>
      </c>
      <c r="J74" s="22">
        <v>797.54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100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100</v>
      </c>
    </row>
    <row r="75" spans="1:67" x14ac:dyDescent="0.2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948.16000000000008</v>
      </c>
      <c r="H75" s="20">
        <f t="shared" si="7"/>
        <v>574.08000000000004</v>
      </c>
      <c r="I75" s="21">
        <f t="shared" ca="1" si="9"/>
        <v>200</v>
      </c>
      <c r="J75" s="22">
        <v>200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991.2</v>
      </c>
      <c r="I80" s="21">
        <f t="shared" ca="1" si="9"/>
        <v>2582.4</v>
      </c>
      <c r="J80" s="22">
        <v>2582.4</v>
      </c>
      <c r="K80" s="22">
        <v>300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300</v>
      </c>
    </row>
    <row r="81" spans="1:67" x14ac:dyDescent="0.2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190.73000000000002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350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550</v>
      </c>
    </row>
    <row r="82" spans="1:67" x14ac:dyDescent="0.2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37.789999999999964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257.45999999999998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300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557.46</v>
      </c>
    </row>
    <row r="84" spans="1:67" x14ac:dyDescent="0.2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814.24</v>
      </c>
      <c r="H87" s="20">
        <f t="shared" si="7"/>
        <v>-98.439999999999941</v>
      </c>
      <c r="I87" s="21">
        <f t="shared" ca="1" si="9"/>
        <v>200</v>
      </c>
      <c r="J87" s="22">
        <v>200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200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405.56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605.55999999999995</v>
      </c>
    </row>
    <row r="88" spans="1:67" x14ac:dyDescent="0.2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19.230000000000018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150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450</v>
      </c>
    </row>
    <row r="89" spans="1:67" x14ac:dyDescent="0.2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372.86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271</v>
      </c>
    </row>
    <row r="94" spans="1:67" x14ac:dyDescent="0.2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90.18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225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340</v>
      </c>
    </row>
    <row r="96" spans="1:67" x14ac:dyDescent="0.2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0</v>
      </c>
      <c r="H96" s="20">
        <f t="shared" si="7"/>
        <v>183.39</v>
      </c>
      <c r="I96" s="21">
        <f t="shared" ca="1" si="9"/>
        <v>766.79</v>
      </c>
      <c r="J96" s="22">
        <v>766.79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762.31</v>
      </c>
      <c r="H98" s="20">
        <f t="shared" si="7"/>
        <v>131.16000000000003</v>
      </c>
      <c r="I98" s="21">
        <f t="shared" ca="1" si="9"/>
        <v>100</v>
      </c>
      <c r="J98" s="22">
        <v>100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369.80999999999995</v>
      </c>
      <c r="H100" s="20">
        <f t="shared" si="7"/>
        <v>284.91000000000003</v>
      </c>
      <c r="I100" s="21">
        <f t="shared" ca="1" si="9"/>
        <v>200</v>
      </c>
      <c r="J100" s="22">
        <v>200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99.95999999999998</v>
      </c>
      <c r="H101" s="20">
        <f t="shared" si="7"/>
        <v>0</v>
      </c>
      <c r="I101" s="21">
        <f t="shared" ca="1" si="9"/>
        <v>346.67</v>
      </c>
      <c r="J101" s="22">
        <v>346.67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123.32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100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223.32</v>
      </c>
    </row>
    <row r="102" spans="1:67" x14ac:dyDescent="0.2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0</v>
      </c>
      <c r="H102" s="20">
        <f t="shared" si="7"/>
        <v>1156.43</v>
      </c>
      <c r="I102" s="21">
        <f t="shared" ca="1" si="9"/>
        <v>2312.87</v>
      </c>
      <c r="J102" s="22">
        <v>2312.87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1223.8699999999999</v>
      </c>
      <c r="I104" s="21">
        <f t="shared" ca="1" si="9"/>
        <v>2587.7399999999998</v>
      </c>
      <c r="J104" s="22">
        <v>2587.7399999999998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70</v>
      </c>
    </row>
    <row r="105" spans="1:67" x14ac:dyDescent="0.2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0</v>
      </c>
      <c r="H107" s="20">
        <f t="shared" si="7"/>
        <v>811.12</v>
      </c>
      <c r="I107" s="21">
        <f t="shared" ca="1" si="9"/>
        <v>1622.23</v>
      </c>
      <c r="J107" s="22">
        <v>1622.23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0</v>
      </c>
      <c r="H108" s="20">
        <f t="shared" si="7"/>
        <v>503.12</v>
      </c>
      <c r="I108" s="21">
        <f t="shared" ca="1" si="9"/>
        <v>1206.25</v>
      </c>
      <c r="J108" s="22">
        <v>1206.25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100</v>
      </c>
    </row>
    <row r="109" spans="1:67" x14ac:dyDescent="0.2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443.01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70</v>
      </c>
    </row>
    <row r="110" spans="1:67" x14ac:dyDescent="0.2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75</v>
      </c>
      <c r="H114" s="20">
        <f t="shared" si="7"/>
        <v>318.37</v>
      </c>
      <c r="I114" s="21">
        <f t="shared" ca="1" si="9"/>
        <v>711.75</v>
      </c>
      <c r="J114" s="22">
        <v>711.75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263.58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100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100</v>
      </c>
    </row>
    <row r="118" spans="1:67" x14ac:dyDescent="0.2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372.71999999999997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473.19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473.19</v>
      </c>
    </row>
    <row r="121" spans="1:67" x14ac:dyDescent="0.2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408.71999999999997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458.33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458.33</v>
      </c>
    </row>
    <row r="122" spans="1:67" x14ac:dyDescent="0.2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1326.95</v>
      </c>
      <c r="H122" s="20">
        <f t="shared" si="7"/>
        <v>663.48</v>
      </c>
      <c r="I122" s="21">
        <f t="shared" ca="1" si="9"/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502.81999999999994</v>
      </c>
      <c r="H123" s="20">
        <f t="shared" si="7"/>
        <v>651.41</v>
      </c>
      <c r="I123" s="21">
        <f t="shared" ca="1" si="9"/>
        <v>800</v>
      </c>
      <c r="J123" s="22">
        <v>800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2272.56</v>
      </c>
      <c r="H124" s="20">
        <f t="shared" si="7"/>
        <v>1136.28</v>
      </c>
      <c r="I124" s="21">
        <f t="shared" ca="1" si="9"/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721.85</v>
      </c>
      <c r="H125" s="20">
        <f t="shared" si="7"/>
        <v>481.23</v>
      </c>
      <c r="I125" s="21">
        <f t="shared" ca="1" si="9"/>
        <v>240.61</v>
      </c>
      <c r="J125" s="22">
        <v>240.61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0</v>
      </c>
      <c r="H130" s="20">
        <f t="shared" si="12"/>
        <v>114.50999999999996</v>
      </c>
      <c r="I130" s="21">
        <f t="shared" ca="1" si="9"/>
        <v>636.19000000000005</v>
      </c>
      <c r="J130" s="22">
        <v>636.19000000000005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1068.98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300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300</v>
      </c>
    </row>
    <row r="137" spans="1:67" x14ac:dyDescent="0.2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929.32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50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50</v>
      </c>
    </row>
    <row r="138" spans="1:67" x14ac:dyDescent="0.2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0</v>
      </c>
      <c r="H139" s="20">
        <f t="shared" si="12"/>
        <v>188.38</v>
      </c>
      <c r="I139" s="21">
        <f t="shared" ca="1" si="15"/>
        <v>1576.77</v>
      </c>
      <c r="J139" s="22">
        <v>1576.77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293.34000000000003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300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350</v>
      </c>
    </row>
    <row r="141" spans="1:67" x14ac:dyDescent="0.2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0</v>
      </c>
      <c r="H141" s="20">
        <f t="shared" si="12"/>
        <v>451.6</v>
      </c>
      <c r="I141" s="21">
        <f t="shared" ca="1" si="15"/>
        <v>903.19</v>
      </c>
      <c r="J141" s="22">
        <v>903.19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315.04000000000002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50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50</v>
      </c>
    </row>
    <row r="143" spans="1:67" x14ac:dyDescent="0.2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119.64999999999998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50</v>
      </c>
      <c r="V144" s="22">
        <v>300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350</v>
      </c>
    </row>
    <row r="145" spans="1:67" x14ac:dyDescent="0.2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285.13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50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50</v>
      </c>
    </row>
    <row r="147" spans="1:67" x14ac:dyDescent="0.2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240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240</v>
      </c>
    </row>
    <row r="152" spans="1:67" x14ac:dyDescent="0.2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0</v>
      </c>
      <c r="H154" s="20">
        <f t="shared" si="12"/>
        <v>231.28</v>
      </c>
      <c r="I154" s="21">
        <f t="shared" ca="1" si="15"/>
        <v>462.56</v>
      </c>
      <c r="J154" s="22">
        <v>462.56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55.400000000000006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50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155.41</v>
      </c>
    </row>
    <row r="156" spans="1:67" x14ac:dyDescent="0.2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1877.4</v>
      </c>
      <c r="H158" s="20">
        <f t="shared" si="12"/>
        <v>938.7</v>
      </c>
      <c r="I158" s="21">
        <f t="shared" ca="1" si="15"/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511.82</v>
      </c>
      <c r="H160" s="20">
        <f t="shared" si="12"/>
        <v>511.81</v>
      </c>
      <c r="I160" s="21">
        <f t="shared" ca="1" si="15"/>
        <v>511.81</v>
      </c>
      <c r="J160" s="22">
        <v>511.81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243.33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0</v>
      </c>
    </row>
    <row r="164" spans="1:67" x14ac:dyDescent="0.2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-50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50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390.2</v>
      </c>
    </row>
    <row r="166" spans="1:67" x14ac:dyDescent="0.2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568.41</v>
      </c>
      <c r="H168" s="20">
        <f t="shared" si="12"/>
        <v>309.20999999999998</v>
      </c>
      <c r="I168" s="21">
        <f t="shared" ca="1" si="15"/>
        <v>150</v>
      </c>
      <c r="J168" s="22">
        <v>150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212.53999999999996</v>
      </c>
      <c r="H175" s="20">
        <f t="shared" si="12"/>
        <v>256.27</v>
      </c>
      <c r="I175" s="21">
        <f t="shared" ca="1" si="15"/>
        <v>400</v>
      </c>
      <c r="J175" s="22">
        <v>400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203.99</v>
      </c>
      <c r="H176" s="20">
        <f t="shared" si="12"/>
        <v>203.99</v>
      </c>
      <c r="I176" s="21">
        <f t="shared" ca="1" si="15"/>
        <v>203.99</v>
      </c>
      <c r="J176" s="22">
        <v>203.99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0</v>
      </c>
    </row>
    <row r="177" spans="1:67" x14ac:dyDescent="0.2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450.32</v>
      </c>
      <c r="H177" s="20">
        <f t="shared" si="12"/>
        <v>200.16</v>
      </c>
      <c r="I177" s="21">
        <f t="shared" ca="1" si="15"/>
        <v>50</v>
      </c>
      <c r="J177" s="22">
        <v>50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50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50</v>
      </c>
    </row>
    <row r="178" spans="1:67" x14ac:dyDescent="0.2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102.32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50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50</v>
      </c>
    </row>
    <row r="181" spans="1:67" x14ac:dyDescent="0.2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544.64</v>
      </c>
      <c r="H182" s="20">
        <f t="shared" si="12"/>
        <v>477.76</v>
      </c>
      <c r="I182" s="21">
        <f t="shared" ca="1" si="15"/>
        <v>410.87</v>
      </c>
      <c r="J182" s="22">
        <v>410.87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0</v>
      </c>
      <c r="H183" s="20">
        <f t="shared" si="12"/>
        <v>216.06</v>
      </c>
      <c r="I183" s="21">
        <f t="shared" ca="1" si="15"/>
        <v>432.13</v>
      </c>
      <c r="J183" s="22">
        <v>432.13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129.87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50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50</v>
      </c>
    </row>
    <row r="187" spans="1:67" x14ac:dyDescent="0.2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93.410000000000025</v>
      </c>
      <c r="H190" s="20">
        <f t="shared" si="12"/>
        <v>121.69999999999999</v>
      </c>
      <c r="I190" s="21">
        <f t="shared" ca="1" si="15"/>
        <v>250</v>
      </c>
      <c r="J190" s="22">
        <v>250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481.49</v>
      </c>
      <c r="H195" s="20">
        <f t="shared" si="18"/>
        <v>275.75</v>
      </c>
      <c r="I195" s="21">
        <f t="shared" ca="1" si="15"/>
        <v>200</v>
      </c>
      <c r="J195" s="22">
        <v>200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65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65</v>
      </c>
    </row>
    <row r="196" spans="1:67" x14ac:dyDescent="0.2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0</v>
      </c>
      <c r="H198" s="20">
        <f t="shared" si="18"/>
        <v>490.40999999999997</v>
      </c>
      <c r="I198" s="21">
        <f t="shared" ref="I198:I261" ca="1" si="21">OFFSET(INDIRECT(ADDRESS(1,MATCH($I$2,$A$1:$BN$1,0))),ROW()-1,0)</f>
        <v>1100.82</v>
      </c>
      <c r="J198" s="22">
        <v>1100.82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60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60</v>
      </c>
    </row>
    <row r="199" spans="1:67" x14ac:dyDescent="0.2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380.51</v>
      </c>
      <c r="H199" s="20">
        <f t="shared" si="18"/>
        <v>375.26</v>
      </c>
      <c r="I199" s="21">
        <f t="shared" ca="1" si="21"/>
        <v>500</v>
      </c>
      <c r="J199" s="22">
        <v>500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414.3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65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65</v>
      </c>
    </row>
    <row r="202" spans="1:67" x14ac:dyDescent="0.2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232.99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65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65</v>
      </c>
    </row>
    <row r="204" spans="1:67" x14ac:dyDescent="0.2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539</v>
      </c>
      <c r="H210" s="20">
        <f t="shared" si="18"/>
        <v>259.5</v>
      </c>
      <c r="I210" s="21">
        <f t="shared" ca="1" si="21"/>
        <v>1100</v>
      </c>
      <c r="J210" s="22">
        <v>1100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315.04000000000002</v>
      </c>
      <c r="H215" s="20">
        <f t="shared" si="18"/>
        <v>290.06</v>
      </c>
      <c r="I215" s="21">
        <f t="shared" ca="1" si="21"/>
        <v>435.07</v>
      </c>
      <c r="J215" s="22">
        <v>435.07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93.519999999999982</v>
      </c>
      <c r="I216" s="21">
        <f t="shared" ca="1" si="21"/>
        <v>787.05</v>
      </c>
      <c r="J216" s="22">
        <v>787.05</v>
      </c>
      <c r="K216" s="22">
        <v>300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300</v>
      </c>
    </row>
    <row r="217" spans="1:67" x14ac:dyDescent="0.2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0</v>
      </c>
      <c r="H217" s="20">
        <f t="shared" si="18"/>
        <v>245.87</v>
      </c>
      <c r="I217" s="21">
        <f t="shared" ca="1" si="21"/>
        <v>631.74</v>
      </c>
      <c r="J217" s="22">
        <v>631.74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70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70</v>
      </c>
    </row>
    <row r="218" spans="1:67" x14ac:dyDescent="0.2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302.01</v>
      </c>
      <c r="H218" s="20">
        <f t="shared" si="18"/>
        <v>191</v>
      </c>
      <c r="I218" s="21">
        <f t="shared" ca="1" si="21"/>
        <v>300</v>
      </c>
      <c r="J218" s="22">
        <v>300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849.61999999999989</v>
      </c>
      <c r="H222" s="20">
        <f t="shared" si="18"/>
        <v>474.80999999999995</v>
      </c>
      <c r="I222" s="21">
        <f t="shared" ca="1" si="21"/>
        <v>200</v>
      </c>
      <c r="J222" s="22">
        <v>200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50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50</v>
      </c>
    </row>
    <row r="223" spans="1:67" x14ac:dyDescent="0.2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477.04999999999995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50</v>
      </c>
    </row>
    <row r="224" spans="1:67" x14ac:dyDescent="0.2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452.4</v>
      </c>
      <c r="H226" s="20">
        <f t="shared" si="18"/>
        <v>226.2</v>
      </c>
      <c r="I226" s="21">
        <f t="shared" ca="1" si="21"/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45</v>
      </c>
      <c r="H227" s="20">
        <f t="shared" si="18"/>
        <v>486.36</v>
      </c>
      <c r="I227" s="21">
        <f t="shared" ca="1" si="21"/>
        <v>927.71</v>
      </c>
      <c r="J227" s="22">
        <v>927.71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878.32</v>
      </c>
      <c r="H229" s="20">
        <f t="shared" si="18"/>
        <v>439.16</v>
      </c>
      <c r="I229" s="21">
        <f t="shared" ca="1" si="21"/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521.76</v>
      </c>
      <c r="H233" s="20">
        <f t="shared" si="18"/>
        <v>285.88</v>
      </c>
      <c r="I233" s="21">
        <f t="shared" ca="1" si="21"/>
        <v>50</v>
      </c>
      <c r="J233" s="22">
        <v>50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181.9</v>
      </c>
      <c r="H239" s="20">
        <f t="shared" si="18"/>
        <v>181.9</v>
      </c>
      <c r="I239" s="21">
        <f t="shared" ca="1" si="21"/>
        <v>181.9</v>
      </c>
      <c r="J239" s="22">
        <v>181.9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497.18</v>
      </c>
      <c r="H242" s="20">
        <f t="shared" si="18"/>
        <v>248.59</v>
      </c>
      <c r="I242" s="21">
        <f t="shared" ca="1" si="21"/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336.73</v>
      </c>
      <c r="H243" s="20">
        <f t="shared" si="18"/>
        <v>178.36</v>
      </c>
      <c r="I243" s="21">
        <f t="shared" ca="1" si="21"/>
        <v>20</v>
      </c>
      <c r="J243" s="22">
        <v>20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802.73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377.76</v>
      </c>
    </row>
    <row r="246" spans="1:67" x14ac:dyDescent="0.2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272.33999999999992</v>
      </c>
      <c r="H247" s="20">
        <f t="shared" si="18"/>
        <v>444.67999999999995</v>
      </c>
      <c r="I247" s="21">
        <f t="shared" ca="1" si="21"/>
        <v>817.02</v>
      </c>
      <c r="J247" s="22">
        <v>817.02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30.410000000000025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139.02000000000001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156.75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295.77</v>
      </c>
    </row>
    <row r="252" spans="1:67" x14ac:dyDescent="0.2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426.28999999999996</v>
      </c>
      <c r="H254" s="20">
        <f t="shared" si="18"/>
        <v>209.64999999999998</v>
      </c>
      <c r="I254" s="21">
        <f t="shared" ca="1" si="21"/>
        <v>225</v>
      </c>
      <c r="J254" s="22">
        <v>225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116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116</v>
      </c>
    </row>
    <row r="255" spans="1:67" x14ac:dyDescent="0.2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461.35</v>
      </c>
      <c r="H263" s="20">
        <f t="shared" si="24"/>
        <v>183.67000000000002</v>
      </c>
      <c r="I263" s="21">
        <f t="shared" ca="1" si="26"/>
        <v>200</v>
      </c>
      <c r="J263" s="22">
        <v>200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260.33000000000004</v>
      </c>
      <c r="H266" s="20">
        <f t="shared" si="24"/>
        <v>80.160000000000025</v>
      </c>
      <c r="I266" s="21">
        <f t="shared" ca="1" si="26"/>
        <v>300</v>
      </c>
      <c r="J266" s="22">
        <v>300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200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200</v>
      </c>
    </row>
    <row r="267" spans="1:67" x14ac:dyDescent="0.2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110327.07999999997</v>
      </c>
      <c r="H267" s="23">
        <f>SUM(H5:H266)</f>
        <v>114181.78</v>
      </c>
      <c r="I267" s="23">
        <f ca="1">SUM(I5:I266)</f>
        <v>179558.71000000011</v>
      </c>
      <c r="J267" s="27">
        <f t="shared" si="27"/>
        <v>179558.71000000011</v>
      </c>
      <c r="K267" s="27">
        <f t="shared" si="27"/>
        <v>3920</v>
      </c>
      <c r="L267" s="27">
        <f t="shared" si="27"/>
        <v>1000</v>
      </c>
      <c r="M267" s="27">
        <f t="shared" si="27"/>
        <v>325</v>
      </c>
      <c r="N267" s="27">
        <f t="shared" si="27"/>
        <v>664.27</v>
      </c>
      <c r="O267" s="27">
        <f t="shared" si="27"/>
        <v>0</v>
      </c>
      <c r="P267" s="27">
        <f t="shared" si="27"/>
        <v>1613.02</v>
      </c>
      <c r="Q267" s="27">
        <f t="shared" si="27"/>
        <v>0</v>
      </c>
      <c r="R267" s="27">
        <f t="shared" si="27"/>
        <v>3757.6700000000005</v>
      </c>
      <c r="S267" s="27">
        <f t="shared" si="27"/>
        <v>0</v>
      </c>
      <c r="T267" s="27">
        <f t="shared" si="27"/>
        <v>895</v>
      </c>
      <c r="U267" s="27">
        <f t="shared" si="27"/>
        <v>500</v>
      </c>
      <c r="V267" s="27">
        <f t="shared" si="27"/>
        <v>1740</v>
      </c>
      <c r="W267" s="27">
        <f t="shared" si="27"/>
        <v>1223.46</v>
      </c>
      <c r="X267" s="27">
        <f t="shared" si="27"/>
        <v>840</v>
      </c>
      <c r="Y267" s="27">
        <f t="shared" si="27"/>
        <v>150</v>
      </c>
      <c r="Z267" s="27">
        <f t="shared" si="27"/>
        <v>1150.5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100</v>
      </c>
      <c r="AE267" s="27">
        <f t="shared" si="27"/>
        <v>0</v>
      </c>
      <c r="AF267" s="27">
        <f t="shared" si="27"/>
        <v>0</v>
      </c>
      <c r="AG267" s="27">
        <f t="shared" si="27"/>
        <v>1710.9099999999999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1087</v>
      </c>
      <c r="AL267" s="27">
        <f t="shared" si="27"/>
        <v>0</v>
      </c>
      <c r="AM267" s="27">
        <f t="shared" si="27"/>
        <v>0</v>
      </c>
      <c r="AN267" s="27">
        <f t="shared" si="27"/>
        <v>2100</v>
      </c>
      <c r="AO267" s="27">
        <f t="shared" si="27"/>
        <v>600</v>
      </c>
      <c r="AP267" s="27">
        <f t="shared" si="27"/>
        <v>2130.56</v>
      </c>
      <c r="AQ267" s="27">
        <f t="shared" si="27"/>
        <v>1174.5700000000002</v>
      </c>
      <c r="AR267" s="27">
        <f t="shared" si="27"/>
        <v>1154.81</v>
      </c>
      <c r="AS267" s="27">
        <f t="shared" si="27"/>
        <v>200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30581.839999999997</v>
      </c>
    </row>
    <row r="269" spans="1:67" x14ac:dyDescent="0.2">
      <c r="X269" s="5" t="s">
        <v>573</v>
      </c>
    </row>
    <row r="271" spans="1:67" x14ac:dyDescent="0.2">
      <c r="M271" s="5" t="s">
        <v>571</v>
      </c>
    </row>
    <row r="273" spans="1:12" s="5" customFormat="1" x14ac:dyDescent="0.2">
      <c r="A273" s="1"/>
      <c r="B273" s="3"/>
      <c r="C273" s="3"/>
      <c r="J273" s="9"/>
      <c r="L273" s="5" t="s">
        <v>572</v>
      </c>
    </row>
  </sheetData>
  <autoFilter ref="A3:J269" xr:uid="{00000000-0009-0000-0000-00000A000000}"/>
  <pageMargins left="0.7" right="0.7" top="0.75" bottom="0.75" header="0.3" footer="0.3"/>
  <pageSetup paperSize="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9"/>
  <dimension ref="A1:BO273"/>
  <sheetViews>
    <sheetView showGridLines="0" tabSelected="1" zoomScaleNormal="100" workbookViewId="0">
      <pane xSplit="8" ySplit="4" topLeftCell="I263" activePane="bottomRight" state="frozen"/>
      <selection activeCell="T84" sqref="T84"/>
      <selection pane="topRight" activeCell="T84" sqref="T84"/>
      <selection pane="bottomLeft" activeCell="T84" sqref="T84"/>
      <selection pane="bottomRight" activeCell="I281" sqref="I281"/>
    </sheetView>
  </sheetViews>
  <sheetFormatPr baseColWidth="10" defaultRowHeight="12.75" x14ac:dyDescent="0.2"/>
  <cols>
    <col min="1" max="1" width="5" style="1" bestFit="1" customWidth="1"/>
    <col min="2" max="2" width="24.140625" style="3" bestFit="1" customWidth="1"/>
    <col min="3" max="3" width="14" style="3" bestFit="1" customWidth="1"/>
    <col min="4" max="4" width="14.28515625" style="5" customWidth="1"/>
    <col min="5" max="9" width="11.7109375" style="5" customWidth="1"/>
    <col min="10" max="10" width="11.7109375" style="9" customWidth="1"/>
    <col min="11" max="11" width="9.7109375" style="5" customWidth="1"/>
    <col min="12" max="12" width="10.5703125" style="5" customWidth="1"/>
    <col min="13" max="13" width="11.140625" style="5" customWidth="1"/>
    <col min="14" max="14" width="9.7109375" style="5" customWidth="1"/>
    <col min="15" max="15" width="10" style="5" customWidth="1"/>
    <col min="16" max="16" width="10.7109375" style="5" customWidth="1"/>
    <col min="17" max="18" width="9.7109375" style="5" customWidth="1"/>
    <col min="19" max="19" width="10.7109375" style="5" customWidth="1"/>
    <col min="20" max="20" width="10.140625" style="5" customWidth="1"/>
    <col min="21" max="21" width="10.7109375" style="5" customWidth="1"/>
    <col min="22" max="22" width="11.42578125" style="5" customWidth="1"/>
    <col min="23" max="23" width="12.28515625" style="5" customWidth="1"/>
    <col min="24" max="24" width="11" style="5" customWidth="1"/>
    <col min="25" max="25" width="8.140625" style="5" customWidth="1"/>
    <col min="26" max="26" width="11.28515625" style="5" customWidth="1"/>
    <col min="27" max="29" width="12.42578125" style="5" customWidth="1"/>
    <col min="30" max="30" width="9.28515625" style="5" customWidth="1"/>
    <col min="31" max="31" width="11.42578125" style="5" customWidth="1"/>
    <col min="32" max="32" width="10.28515625" style="5" customWidth="1"/>
    <col min="33" max="33" width="8.28515625" style="5" customWidth="1"/>
    <col min="34" max="34" width="10.5703125" style="5" customWidth="1"/>
    <col min="35" max="35" width="11.7109375" style="5" customWidth="1"/>
    <col min="36" max="36" width="8.85546875" style="5" customWidth="1"/>
    <col min="37" max="37" width="10.42578125" style="5" customWidth="1"/>
    <col min="38" max="39" width="9" style="5" customWidth="1"/>
    <col min="40" max="40" width="9.7109375" style="5" customWidth="1"/>
    <col min="41" max="41" width="9" style="5" customWidth="1"/>
    <col min="42" max="42" width="13.85546875" style="5" customWidth="1"/>
    <col min="43" max="44" width="9" style="5" customWidth="1"/>
    <col min="45" max="45" width="11" style="5" customWidth="1"/>
    <col min="46" max="66" width="9" style="5" customWidth="1"/>
    <col min="67" max="67" width="12.42578125" style="5" customWidth="1"/>
    <col min="68" max="244" width="11.42578125" style="3"/>
    <col min="245" max="245" width="5" style="3" bestFit="1" customWidth="1"/>
    <col min="246" max="246" width="24.140625" style="3" bestFit="1" customWidth="1"/>
    <col min="247" max="247" width="14" style="3" bestFit="1" customWidth="1"/>
    <col min="248" max="248" width="14.28515625" style="3" customWidth="1"/>
    <col min="249" max="250" width="11.7109375" style="3" customWidth="1"/>
    <col min="251" max="252" width="11.7109375" style="3" bestFit="1" customWidth="1"/>
    <col min="253" max="253" width="11.7109375" style="3" customWidth="1"/>
    <col min="254" max="254" width="9.7109375" style="3" customWidth="1"/>
    <col min="255" max="255" width="10.5703125" style="3" customWidth="1"/>
    <col min="256" max="256" width="11.140625" style="3" customWidth="1"/>
    <col min="257" max="257" width="9.7109375" style="3" customWidth="1"/>
    <col min="258" max="258" width="10" style="3" customWidth="1"/>
    <col min="259" max="259" width="10.7109375" style="3" customWidth="1"/>
    <col min="260" max="261" width="9.7109375" style="3" customWidth="1"/>
    <col min="262" max="262" width="10.7109375" style="3" customWidth="1"/>
    <col min="263" max="263" width="10.140625" style="3" customWidth="1"/>
    <col min="264" max="264" width="10.7109375" style="3" customWidth="1"/>
    <col min="265" max="265" width="11.42578125" style="3" customWidth="1"/>
    <col min="266" max="266" width="12.28515625" style="3" customWidth="1"/>
    <col min="267" max="267" width="11" style="3" customWidth="1"/>
    <col min="268" max="268" width="8.140625" style="3" customWidth="1"/>
    <col min="269" max="269" width="11.28515625" style="3" customWidth="1"/>
    <col min="270" max="272" width="12.42578125" style="3" customWidth="1"/>
    <col min="273" max="273" width="9.28515625" style="3" customWidth="1"/>
    <col min="274" max="274" width="11.42578125" style="3" customWidth="1"/>
    <col min="275" max="275" width="10.28515625" style="3" customWidth="1"/>
    <col min="276" max="276" width="8.28515625" style="3" customWidth="1"/>
    <col min="277" max="277" width="10.5703125" style="3" customWidth="1"/>
    <col min="278" max="278" width="11.7109375" style="3" customWidth="1"/>
    <col min="279" max="279" width="8.85546875" style="3" customWidth="1"/>
    <col min="280" max="280" width="10.42578125" style="3" customWidth="1"/>
    <col min="281" max="282" width="9" style="3" customWidth="1"/>
    <col min="283" max="283" width="9.7109375" style="3" customWidth="1"/>
    <col min="284" max="285" width="9" style="3" customWidth="1"/>
    <col min="286" max="286" width="12.42578125" style="3" customWidth="1"/>
    <col min="287" max="320" width="0" style="3" hidden="1" customWidth="1"/>
    <col min="321" max="500" width="11.42578125" style="3"/>
    <col min="501" max="501" width="5" style="3" bestFit="1" customWidth="1"/>
    <col min="502" max="502" width="24.140625" style="3" bestFit="1" customWidth="1"/>
    <col min="503" max="503" width="14" style="3" bestFit="1" customWidth="1"/>
    <col min="504" max="504" width="14.28515625" style="3" customWidth="1"/>
    <col min="505" max="506" width="11.7109375" style="3" customWidth="1"/>
    <col min="507" max="508" width="11.7109375" style="3" bestFit="1" customWidth="1"/>
    <col min="509" max="509" width="11.7109375" style="3" customWidth="1"/>
    <col min="510" max="510" width="9.7109375" style="3" customWidth="1"/>
    <col min="511" max="511" width="10.5703125" style="3" customWidth="1"/>
    <col min="512" max="512" width="11.140625" style="3" customWidth="1"/>
    <col min="513" max="513" width="9.7109375" style="3" customWidth="1"/>
    <col min="514" max="514" width="10" style="3" customWidth="1"/>
    <col min="515" max="515" width="10.7109375" style="3" customWidth="1"/>
    <col min="516" max="517" width="9.7109375" style="3" customWidth="1"/>
    <col min="518" max="518" width="10.7109375" style="3" customWidth="1"/>
    <col min="519" max="519" width="10.140625" style="3" customWidth="1"/>
    <col min="520" max="520" width="10.7109375" style="3" customWidth="1"/>
    <col min="521" max="521" width="11.42578125" style="3" customWidth="1"/>
    <col min="522" max="522" width="12.28515625" style="3" customWidth="1"/>
    <col min="523" max="523" width="11" style="3" customWidth="1"/>
    <col min="524" max="524" width="8.140625" style="3" customWidth="1"/>
    <col min="525" max="525" width="11.28515625" style="3" customWidth="1"/>
    <col min="526" max="528" width="12.42578125" style="3" customWidth="1"/>
    <col min="529" max="529" width="9.28515625" style="3" customWidth="1"/>
    <col min="530" max="530" width="11.42578125" style="3" customWidth="1"/>
    <col min="531" max="531" width="10.28515625" style="3" customWidth="1"/>
    <col min="532" max="532" width="8.28515625" style="3" customWidth="1"/>
    <col min="533" max="533" width="10.5703125" style="3" customWidth="1"/>
    <col min="534" max="534" width="11.7109375" style="3" customWidth="1"/>
    <col min="535" max="535" width="8.85546875" style="3" customWidth="1"/>
    <col min="536" max="536" width="10.42578125" style="3" customWidth="1"/>
    <col min="537" max="538" width="9" style="3" customWidth="1"/>
    <col min="539" max="539" width="9.7109375" style="3" customWidth="1"/>
    <col min="540" max="541" width="9" style="3" customWidth="1"/>
    <col min="542" max="542" width="12.42578125" style="3" customWidth="1"/>
    <col min="543" max="576" width="0" style="3" hidden="1" customWidth="1"/>
    <col min="577" max="756" width="11.42578125" style="3"/>
    <col min="757" max="757" width="5" style="3" bestFit="1" customWidth="1"/>
    <col min="758" max="758" width="24.140625" style="3" bestFit="1" customWidth="1"/>
    <col min="759" max="759" width="14" style="3" bestFit="1" customWidth="1"/>
    <col min="760" max="760" width="14.28515625" style="3" customWidth="1"/>
    <col min="761" max="762" width="11.7109375" style="3" customWidth="1"/>
    <col min="763" max="764" width="11.7109375" style="3" bestFit="1" customWidth="1"/>
    <col min="765" max="765" width="11.7109375" style="3" customWidth="1"/>
    <col min="766" max="766" width="9.7109375" style="3" customWidth="1"/>
    <col min="767" max="767" width="10.5703125" style="3" customWidth="1"/>
    <col min="768" max="768" width="11.140625" style="3" customWidth="1"/>
    <col min="769" max="769" width="9.7109375" style="3" customWidth="1"/>
    <col min="770" max="770" width="10" style="3" customWidth="1"/>
    <col min="771" max="771" width="10.7109375" style="3" customWidth="1"/>
    <col min="772" max="773" width="9.7109375" style="3" customWidth="1"/>
    <col min="774" max="774" width="10.7109375" style="3" customWidth="1"/>
    <col min="775" max="775" width="10.140625" style="3" customWidth="1"/>
    <col min="776" max="776" width="10.7109375" style="3" customWidth="1"/>
    <col min="777" max="777" width="11.42578125" style="3" customWidth="1"/>
    <col min="778" max="778" width="12.28515625" style="3" customWidth="1"/>
    <col min="779" max="779" width="11" style="3" customWidth="1"/>
    <col min="780" max="780" width="8.140625" style="3" customWidth="1"/>
    <col min="781" max="781" width="11.28515625" style="3" customWidth="1"/>
    <col min="782" max="784" width="12.42578125" style="3" customWidth="1"/>
    <col min="785" max="785" width="9.28515625" style="3" customWidth="1"/>
    <col min="786" max="786" width="11.42578125" style="3" customWidth="1"/>
    <col min="787" max="787" width="10.28515625" style="3" customWidth="1"/>
    <col min="788" max="788" width="8.28515625" style="3" customWidth="1"/>
    <col min="789" max="789" width="10.5703125" style="3" customWidth="1"/>
    <col min="790" max="790" width="11.7109375" style="3" customWidth="1"/>
    <col min="791" max="791" width="8.85546875" style="3" customWidth="1"/>
    <col min="792" max="792" width="10.42578125" style="3" customWidth="1"/>
    <col min="793" max="794" width="9" style="3" customWidth="1"/>
    <col min="795" max="795" width="9.7109375" style="3" customWidth="1"/>
    <col min="796" max="797" width="9" style="3" customWidth="1"/>
    <col min="798" max="798" width="12.42578125" style="3" customWidth="1"/>
    <col min="799" max="832" width="0" style="3" hidden="1" customWidth="1"/>
    <col min="833" max="1012" width="11.42578125" style="3"/>
    <col min="1013" max="1013" width="5" style="3" bestFit="1" customWidth="1"/>
    <col min="1014" max="1014" width="24.140625" style="3" bestFit="1" customWidth="1"/>
    <col min="1015" max="1015" width="14" style="3" bestFit="1" customWidth="1"/>
    <col min="1016" max="1016" width="14.28515625" style="3" customWidth="1"/>
    <col min="1017" max="1018" width="11.7109375" style="3" customWidth="1"/>
    <col min="1019" max="1020" width="11.7109375" style="3" bestFit="1" customWidth="1"/>
    <col min="1021" max="1021" width="11.7109375" style="3" customWidth="1"/>
    <col min="1022" max="1022" width="9.7109375" style="3" customWidth="1"/>
    <col min="1023" max="1023" width="10.5703125" style="3" customWidth="1"/>
    <col min="1024" max="1024" width="11.140625" style="3" customWidth="1"/>
    <col min="1025" max="1025" width="9.7109375" style="3" customWidth="1"/>
    <col min="1026" max="1026" width="10" style="3" customWidth="1"/>
    <col min="1027" max="1027" width="10.7109375" style="3" customWidth="1"/>
    <col min="1028" max="1029" width="9.7109375" style="3" customWidth="1"/>
    <col min="1030" max="1030" width="10.7109375" style="3" customWidth="1"/>
    <col min="1031" max="1031" width="10.140625" style="3" customWidth="1"/>
    <col min="1032" max="1032" width="10.7109375" style="3" customWidth="1"/>
    <col min="1033" max="1033" width="11.42578125" style="3" customWidth="1"/>
    <col min="1034" max="1034" width="12.28515625" style="3" customWidth="1"/>
    <col min="1035" max="1035" width="11" style="3" customWidth="1"/>
    <col min="1036" max="1036" width="8.140625" style="3" customWidth="1"/>
    <col min="1037" max="1037" width="11.28515625" style="3" customWidth="1"/>
    <col min="1038" max="1040" width="12.42578125" style="3" customWidth="1"/>
    <col min="1041" max="1041" width="9.28515625" style="3" customWidth="1"/>
    <col min="1042" max="1042" width="11.42578125" style="3" customWidth="1"/>
    <col min="1043" max="1043" width="10.28515625" style="3" customWidth="1"/>
    <col min="1044" max="1044" width="8.28515625" style="3" customWidth="1"/>
    <col min="1045" max="1045" width="10.5703125" style="3" customWidth="1"/>
    <col min="1046" max="1046" width="11.7109375" style="3" customWidth="1"/>
    <col min="1047" max="1047" width="8.85546875" style="3" customWidth="1"/>
    <col min="1048" max="1048" width="10.42578125" style="3" customWidth="1"/>
    <col min="1049" max="1050" width="9" style="3" customWidth="1"/>
    <col min="1051" max="1051" width="9.7109375" style="3" customWidth="1"/>
    <col min="1052" max="1053" width="9" style="3" customWidth="1"/>
    <col min="1054" max="1054" width="12.42578125" style="3" customWidth="1"/>
    <col min="1055" max="1088" width="0" style="3" hidden="1" customWidth="1"/>
    <col min="1089" max="1268" width="11.42578125" style="3"/>
    <col min="1269" max="1269" width="5" style="3" bestFit="1" customWidth="1"/>
    <col min="1270" max="1270" width="24.140625" style="3" bestFit="1" customWidth="1"/>
    <col min="1271" max="1271" width="14" style="3" bestFit="1" customWidth="1"/>
    <col min="1272" max="1272" width="14.28515625" style="3" customWidth="1"/>
    <col min="1273" max="1274" width="11.7109375" style="3" customWidth="1"/>
    <col min="1275" max="1276" width="11.7109375" style="3" bestFit="1" customWidth="1"/>
    <col min="1277" max="1277" width="11.7109375" style="3" customWidth="1"/>
    <col min="1278" max="1278" width="9.7109375" style="3" customWidth="1"/>
    <col min="1279" max="1279" width="10.5703125" style="3" customWidth="1"/>
    <col min="1280" max="1280" width="11.140625" style="3" customWidth="1"/>
    <col min="1281" max="1281" width="9.7109375" style="3" customWidth="1"/>
    <col min="1282" max="1282" width="10" style="3" customWidth="1"/>
    <col min="1283" max="1283" width="10.7109375" style="3" customWidth="1"/>
    <col min="1284" max="1285" width="9.7109375" style="3" customWidth="1"/>
    <col min="1286" max="1286" width="10.7109375" style="3" customWidth="1"/>
    <col min="1287" max="1287" width="10.140625" style="3" customWidth="1"/>
    <col min="1288" max="1288" width="10.7109375" style="3" customWidth="1"/>
    <col min="1289" max="1289" width="11.42578125" style="3" customWidth="1"/>
    <col min="1290" max="1290" width="12.28515625" style="3" customWidth="1"/>
    <col min="1291" max="1291" width="11" style="3" customWidth="1"/>
    <col min="1292" max="1292" width="8.140625" style="3" customWidth="1"/>
    <col min="1293" max="1293" width="11.28515625" style="3" customWidth="1"/>
    <col min="1294" max="1296" width="12.42578125" style="3" customWidth="1"/>
    <col min="1297" max="1297" width="9.28515625" style="3" customWidth="1"/>
    <col min="1298" max="1298" width="11.42578125" style="3" customWidth="1"/>
    <col min="1299" max="1299" width="10.28515625" style="3" customWidth="1"/>
    <col min="1300" max="1300" width="8.28515625" style="3" customWidth="1"/>
    <col min="1301" max="1301" width="10.5703125" style="3" customWidth="1"/>
    <col min="1302" max="1302" width="11.7109375" style="3" customWidth="1"/>
    <col min="1303" max="1303" width="8.85546875" style="3" customWidth="1"/>
    <col min="1304" max="1304" width="10.42578125" style="3" customWidth="1"/>
    <col min="1305" max="1306" width="9" style="3" customWidth="1"/>
    <col min="1307" max="1307" width="9.7109375" style="3" customWidth="1"/>
    <col min="1308" max="1309" width="9" style="3" customWidth="1"/>
    <col min="1310" max="1310" width="12.42578125" style="3" customWidth="1"/>
    <col min="1311" max="1344" width="0" style="3" hidden="1" customWidth="1"/>
    <col min="1345" max="1524" width="11.42578125" style="3"/>
    <col min="1525" max="1525" width="5" style="3" bestFit="1" customWidth="1"/>
    <col min="1526" max="1526" width="24.140625" style="3" bestFit="1" customWidth="1"/>
    <col min="1527" max="1527" width="14" style="3" bestFit="1" customWidth="1"/>
    <col min="1528" max="1528" width="14.28515625" style="3" customWidth="1"/>
    <col min="1529" max="1530" width="11.7109375" style="3" customWidth="1"/>
    <col min="1531" max="1532" width="11.7109375" style="3" bestFit="1" customWidth="1"/>
    <col min="1533" max="1533" width="11.7109375" style="3" customWidth="1"/>
    <col min="1534" max="1534" width="9.7109375" style="3" customWidth="1"/>
    <col min="1535" max="1535" width="10.5703125" style="3" customWidth="1"/>
    <col min="1536" max="1536" width="11.140625" style="3" customWidth="1"/>
    <col min="1537" max="1537" width="9.7109375" style="3" customWidth="1"/>
    <col min="1538" max="1538" width="10" style="3" customWidth="1"/>
    <col min="1539" max="1539" width="10.7109375" style="3" customWidth="1"/>
    <col min="1540" max="1541" width="9.7109375" style="3" customWidth="1"/>
    <col min="1542" max="1542" width="10.7109375" style="3" customWidth="1"/>
    <col min="1543" max="1543" width="10.140625" style="3" customWidth="1"/>
    <col min="1544" max="1544" width="10.7109375" style="3" customWidth="1"/>
    <col min="1545" max="1545" width="11.42578125" style="3" customWidth="1"/>
    <col min="1546" max="1546" width="12.28515625" style="3" customWidth="1"/>
    <col min="1547" max="1547" width="11" style="3" customWidth="1"/>
    <col min="1548" max="1548" width="8.140625" style="3" customWidth="1"/>
    <col min="1549" max="1549" width="11.28515625" style="3" customWidth="1"/>
    <col min="1550" max="1552" width="12.42578125" style="3" customWidth="1"/>
    <col min="1553" max="1553" width="9.28515625" style="3" customWidth="1"/>
    <col min="1554" max="1554" width="11.42578125" style="3" customWidth="1"/>
    <col min="1555" max="1555" width="10.28515625" style="3" customWidth="1"/>
    <col min="1556" max="1556" width="8.28515625" style="3" customWidth="1"/>
    <col min="1557" max="1557" width="10.5703125" style="3" customWidth="1"/>
    <col min="1558" max="1558" width="11.7109375" style="3" customWidth="1"/>
    <col min="1559" max="1559" width="8.85546875" style="3" customWidth="1"/>
    <col min="1560" max="1560" width="10.42578125" style="3" customWidth="1"/>
    <col min="1561" max="1562" width="9" style="3" customWidth="1"/>
    <col min="1563" max="1563" width="9.7109375" style="3" customWidth="1"/>
    <col min="1564" max="1565" width="9" style="3" customWidth="1"/>
    <col min="1566" max="1566" width="12.42578125" style="3" customWidth="1"/>
    <col min="1567" max="1600" width="0" style="3" hidden="1" customWidth="1"/>
    <col min="1601" max="1780" width="11.42578125" style="3"/>
    <col min="1781" max="1781" width="5" style="3" bestFit="1" customWidth="1"/>
    <col min="1782" max="1782" width="24.140625" style="3" bestFit="1" customWidth="1"/>
    <col min="1783" max="1783" width="14" style="3" bestFit="1" customWidth="1"/>
    <col min="1784" max="1784" width="14.28515625" style="3" customWidth="1"/>
    <col min="1785" max="1786" width="11.7109375" style="3" customWidth="1"/>
    <col min="1787" max="1788" width="11.7109375" style="3" bestFit="1" customWidth="1"/>
    <col min="1789" max="1789" width="11.7109375" style="3" customWidth="1"/>
    <col min="1790" max="1790" width="9.7109375" style="3" customWidth="1"/>
    <col min="1791" max="1791" width="10.5703125" style="3" customWidth="1"/>
    <col min="1792" max="1792" width="11.140625" style="3" customWidth="1"/>
    <col min="1793" max="1793" width="9.7109375" style="3" customWidth="1"/>
    <col min="1794" max="1794" width="10" style="3" customWidth="1"/>
    <col min="1795" max="1795" width="10.7109375" style="3" customWidth="1"/>
    <col min="1796" max="1797" width="9.7109375" style="3" customWidth="1"/>
    <col min="1798" max="1798" width="10.7109375" style="3" customWidth="1"/>
    <col min="1799" max="1799" width="10.140625" style="3" customWidth="1"/>
    <col min="1800" max="1800" width="10.7109375" style="3" customWidth="1"/>
    <col min="1801" max="1801" width="11.42578125" style="3" customWidth="1"/>
    <col min="1802" max="1802" width="12.28515625" style="3" customWidth="1"/>
    <col min="1803" max="1803" width="11" style="3" customWidth="1"/>
    <col min="1804" max="1804" width="8.140625" style="3" customWidth="1"/>
    <col min="1805" max="1805" width="11.28515625" style="3" customWidth="1"/>
    <col min="1806" max="1808" width="12.42578125" style="3" customWidth="1"/>
    <col min="1809" max="1809" width="9.28515625" style="3" customWidth="1"/>
    <col min="1810" max="1810" width="11.42578125" style="3" customWidth="1"/>
    <col min="1811" max="1811" width="10.28515625" style="3" customWidth="1"/>
    <col min="1812" max="1812" width="8.28515625" style="3" customWidth="1"/>
    <col min="1813" max="1813" width="10.5703125" style="3" customWidth="1"/>
    <col min="1814" max="1814" width="11.7109375" style="3" customWidth="1"/>
    <col min="1815" max="1815" width="8.85546875" style="3" customWidth="1"/>
    <col min="1816" max="1816" width="10.42578125" style="3" customWidth="1"/>
    <col min="1817" max="1818" width="9" style="3" customWidth="1"/>
    <col min="1819" max="1819" width="9.7109375" style="3" customWidth="1"/>
    <col min="1820" max="1821" width="9" style="3" customWidth="1"/>
    <col min="1822" max="1822" width="12.42578125" style="3" customWidth="1"/>
    <col min="1823" max="1856" width="0" style="3" hidden="1" customWidth="1"/>
    <col min="1857" max="2036" width="11.42578125" style="3"/>
    <col min="2037" max="2037" width="5" style="3" bestFit="1" customWidth="1"/>
    <col min="2038" max="2038" width="24.140625" style="3" bestFit="1" customWidth="1"/>
    <col min="2039" max="2039" width="14" style="3" bestFit="1" customWidth="1"/>
    <col min="2040" max="2040" width="14.28515625" style="3" customWidth="1"/>
    <col min="2041" max="2042" width="11.7109375" style="3" customWidth="1"/>
    <col min="2043" max="2044" width="11.7109375" style="3" bestFit="1" customWidth="1"/>
    <col min="2045" max="2045" width="11.7109375" style="3" customWidth="1"/>
    <col min="2046" max="2046" width="9.7109375" style="3" customWidth="1"/>
    <col min="2047" max="2047" width="10.5703125" style="3" customWidth="1"/>
    <col min="2048" max="2048" width="11.140625" style="3" customWidth="1"/>
    <col min="2049" max="2049" width="9.7109375" style="3" customWidth="1"/>
    <col min="2050" max="2050" width="10" style="3" customWidth="1"/>
    <col min="2051" max="2051" width="10.7109375" style="3" customWidth="1"/>
    <col min="2052" max="2053" width="9.7109375" style="3" customWidth="1"/>
    <col min="2054" max="2054" width="10.7109375" style="3" customWidth="1"/>
    <col min="2055" max="2055" width="10.140625" style="3" customWidth="1"/>
    <col min="2056" max="2056" width="10.7109375" style="3" customWidth="1"/>
    <col min="2057" max="2057" width="11.42578125" style="3" customWidth="1"/>
    <col min="2058" max="2058" width="12.28515625" style="3" customWidth="1"/>
    <col min="2059" max="2059" width="11" style="3" customWidth="1"/>
    <col min="2060" max="2060" width="8.140625" style="3" customWidth="1"/>
    <col min="2061" max="2061" width="11.28515625" style="3" customWidth="1"/>
    <col min="2062" max="2064" width="12.42578125" style="3" customWidth="1"/>
    <col min="2065" max="2065" width="9.28515625" style="3" customWidth="1"/>
    <col min="2066" max="2066" width="11.42578125" style="3" customWidth="1"/>
    <col min="2067" max="2067" width="10.28515625" style="3" customWidth="1"/>
    <col min="2068" max="2068" width="8.28515625" style="3" customWidth="1"/>
    <col min="2069" max="2069" width="10.5703125" style="3" customWidth="1"/>
    <col min="2070" max="2070" width="11.7109375" style="3" customWidth="1"/>
    <col min="2071" max="2071" width="8.85546875" style="3" customWidth="1"/>
    <col min="2072" max="2072" width="10.42578125" style="3" customWidth="1"/>
    <col min="2073" max="2074" width="9" style="3" customWidth="1"/>
    <col min="2075" max="2075" width="9.7109375" style="3" customWidth="1"/>
    <col min="2076" max="2077" width="9" style="3" customWidth="1"/>
    <col min="2078" max="2078" width="12.42578125" style="3" customWidth="1"/>
    <col min="2079" max="2112" width="0" style="3" hidden="1" customWidth="1"/>
    <col min="2113" max="2292" width="11.42578125" style="3"/>
    <col min="2293" max="2293" width="5" style="3" bestFit="1" customWidth="1"/>
    <col min="2294" max="2294" width="24.140625" style="3" bestFit="1" customWidth="1"/>
    <col min="2295" max="2295" width="14" style="3" bestFit="1" customWidth="1"/>
    <col min="2296" max="2296" width="14.28515625" style="3" customWidth="1"/>
    <col min="2297" max="2298" width="11.7109375" style="3" customWidth="1"/>
    <col min="2299" max="2300" width="11.7109375" style="3" bestFit="1" customWidth="1"/>
    <col min="2301" max="2301" width="11.7109375" style="3" customWidth="1"/>
    <col min="2302" max="2302" width="9.7109375" style="3" customWidth="1"/>
    <col min="2303" max="2303" width="10.5703125" style="3" customWidth="1"/>
    <col min="2304" max="2304" width="11.140625" style="3" customWidth="1"/>
    <col min="2305" max="2305" width="9.7109375" style="3" customWidth="1"/>
    <col min="2306" max="2306" width="10" style="3" customWidth="1"/>
    <col min="2307" max="2307" width="10.7109375" style="3" customWidth="1"/>
    <col min="2308" max="2309" width="9.7109375" style="3" customWidth="1"/>
    <col min="2310" max="2310" width="10.7109375" style="3" customWidth="1"/>
    <col min="2311" max="2311" width="10.140625" style="3" customWidth="1"/>
    <col min="2312" max="2312" width="10.7109375" style="3" customWidth="1"/>
    <col min="2313" max="2313" width="11.42578125" style="3" customWidth="1"/>
    <col min="2314" max="2314" width="12.28515625" style="3" customWidth="1"/>
    <col min="2315" max="2315" width="11" style="3" customWidth="1"/>
    <col min="2316" max="2316" width="8.140625" style="3" customWidth="1"/>
    <col min="2317" max="2317" width="11.28515625" style="3" customWidth="1"/>
    <col min="2318" max="2320" width="12.42578125" style="3" customWidth="1"/>
    <col min="2321" max="2321" width="9.28515625" style="3" customWidth="1"/>
    <col min="2322" max="2322" width="11.42578125" style="3" customWidth="1"/>
    <col min="2323" max="2323" width="10.28515625" style="3" customWidth="1"/>
    <col min="2324" max="2324" width="8.28515625" style="3" customWidth="1"/>
    <col min="2325" max="2325" width="10.5703125" style="3" customWidth="1"/>
    <col min="2326" max="2326" width="11.7109375" style="3" customWidth="1"/>
    <col min="2327" max="2327" width="8.85546875" style="3" customWidth="1"/>
    <col min="2328" max="2328" width="10.42578125" style="3" customWidth="1"/>
    <col min="2329" max="2330" width="9" style="3" customWidth="1"/>
    <col min="2331" max="2331" width="9.7109375" style="3" customWidth="1"/>
    <col min="2332" max="2333" width="9" style="3" customWidth="1"/>
    <col min="2334" max="2334" width="12.42578125" style="3" customWidth="1"/>
    <col min="2335" max="2368" width="0" style="3" hidden="1" customWidth="1"/>
    <col min="2369" max="2548" width="11.42578125" style="3"/>
    <col min="2549" max="2549" width="5" style="3" bestFit="1" customWidth="1"/>
    <col min="2550" max="2550" width="24.140625" style="3" bestFit="1" customWidth="1"/>
    <col min="2551" max="2551" width="14" style="3" bestFit="1" customWidth="1"/>
    <col min="2552" max="2552" width="14.28515625" style="3" customWidth="1"/>
    <col min="2553" max="2554" width="11.7109375" style="3" customWidth="1"/>
    <col min="2555" max="2556" width="11.7109375" style="3" bestFit="1" customWidth="1"/>
    <col min="2557" max="2557" width="11.7109375" style="3" customWidth="1"/>
    <col min="2558" max="2558" width="9.7109375" style="3" customWidth="1"/>
    <col min="2559" max="2559" width="10.5703125" style="3" customWidth="1"/>
    <col min="2560" max="2560" width="11.140625" style="3" customWidth="1"/>
    <col min="2561" max="2561" width="9.7109375" style="3" customWidth="1"/>
    <col min="2562" max="2562" width="10" style="3" customWidth="1"/>
    <col min="2563" max="2563" width="10.7109375" style="3" customWidth="1"/>
    <col min="2564" max="2565" width="9.7109375" style="3" customWidth="1"/>
    <col min="2566" max="2566" width="10.7109375" style="3" customWidth="1"/>
    <col min="2567" max="2567" width="10.140625" style="3" customWidth="1"/>
    <col min="2568" max="2568" width="10.7109375" style="3" customWidth="1"/>
    <col min="2569" max="2569" width="11.42578125" style="3" customWidth="1"/>
    <col min="2570" max="2570" width="12.28515625" style="3" customWidth="1"/>
    <col min="2571" max="2571" width="11" style="3" customWidth="1"/>
    <col min="2572" max="2572" width="8.140625" style="3" customWidth="1"/>
    <col min="2573" max="2573" width="11.28515625" style="3" customWidth="1"/>
    <col min="2574" max="2576" width="12.42578125" style="3" customWidth="1"/>
    <col min="2577" max="2577" width="9.28515625" style="3" customWidth="1"/>
    <col min="2578" max="2578" width="11.42578125" style="3" customWidth="1"/>
    <col min="2579" max="2579" width="10.28515625" style="3" customWidth="1"/>
    <col min="2580" max="2580" width="8.28515625" style="3" customWidth="1"/>
    <col min="2581" max="2581" width="10.5703125" style="3" customWidth="1"/>
    <col min="2582" max="2582" width="11.7109375" style="3" customWidth="1"/>
    <col min="2583" max="2583" width="8.85546875" style="3" customWidth="1"/>
    <col min="2584" max="2584" width="10.42578125" style="3" customWidth="1"/>
    <col min="2585" max="2586" width="9" style="3" customWidth="1"/>
    <col min="2587" max="2587" width="9.7109375" style="3" customWidth="1"/>
    <col min="2588" max="2589" width="9" style="3" customWidth="1"/>
    <col min="2590" max="2590" width="12.42578125" style="3" customWidth="1"/>
    <col min="2591" max="2624" width="0" style="3" hidden="1" customWidth="1"/>
    <col min="2625" max="2804" width="11.42578125" style="3"/>
    <col min="2805" max="2805" width="5" style="3" bestFit="1" customWidth="1"/>
    <col min="2806" max="2806" width="24.140625" style="3" bestFit="1" customWidth="1"/>
    <col min="2807" max="2807" width="14" style="3" bestFit="1" customWidth="1"/>
    <col min="2808" max="2808" width="14.28515625" style="3" customWidth="1"/>
    <col min="2809" max="2810" width="11.7109375" style="3" customWidth="1"/>
    <col min="2811" max="2812" width="11.7109375" style="3" bestFit="1" customWidth="1"/>
    <col min="2813" max="2813" width="11.7109375" style="3" customWidth="1"/>
    <col min="2814" max="2814" width="9.7109375" style="3" customWidth="1"/>
    <col min="2815" max="2815" width="10.5703125" style="3" customWidth="1"/>
    <col min="2816" max="2816" width="11.140625" style="3" customWidth="1"/>
    <col min="2817" max="2817" width="9.7109375" style="3" customWidth="1"/>
    <col min="2818" max="2818" width="10" style="3" customWidth="1"/>
    <col min="2819" max="2819" width="10.7109375" style="3" customWidth="1"/>
    <col min="2820" max="2821" width="9.7109375" style="3" customWidth="1"/>
    <col min="2822" max="2822" width="10.7109375" style="3" customWidth="1"/>
    <col min="2823" max="2823" width="10.140625" style="3" customWidth="1"/>
    <col min="2824" max="2824" width="10.7109375" style="3" customWidth="1"/>
    <col min="2825" max="2825" width="11.42578125" style="3" customWidth="1"/>
    <col min="2826" max="2826" width="12.28515625" style="3" customWidth="1"/>
    <col min="2827" max="2827" width="11" style="3" customWidth="1"/>
    <col min="2828" max="2828" width="8.140625" style="3" customWidth="1"/>
    <col min="2829" max="2829" width="11.28515625" style="3" customWidth="1"/>
    <col min="2830" max="2832" width="12.42578125" style="3" customWidth="1"/>
    <col min="2833" max="2833" width="9.28515625" style="3" customWidth="1"/>
    <col min="2834" max="2834" width="11.42578125" style="3" customWidth="1"/>
    <col min="2835" max="2835" width="10.28515625" style="3" customWidth="1"/>
    <col min="2836" max="2836" width="8.28515625" style="3" customWidth="1"/>
    <col min="2837" max="2837" width="10.5703125" style="3" customWidth="1"/>
    <col min="2838" max="2838" width="11.7109375" style="3" customWidth="1"/>
    <col min="2839" max="2839" width="8.85546875" style="3" customWidth="1"/>
    <col min="2840" max="2840" width="10.42578125" style="3" customWidth="1"/>
    <col min="2841" max="2842" width="9" style="3" customWidth="1"/>
    <col min="2843" max="2843" width="9.7109375" style="3" customWidth="1"/>
    <col min="2844" max="2845" width="9" style="3" customWidth="1"/>
    <col min="2846" max="2846" width="12.42578125" style="3" customWidth="1"/>
    <col min="2847" max="2880" width="0" style="3" hidden="1" customWidth="1"/>
    <col min="2881" max="3060" width="11.42578125" style="3"/>
    <col min="3061" max="3061" width="5" style="3" bestFit="1" customWidth="1"/>
    <col min="3062" max="3062" width="24.140625" style="3" bestFit="1" customWidth="1"/>
    <col min="3063" max="3063" width="14" style="3" bestFit="1" customWidth="1"/>
    <col min="3064" max="3064" width="14.28515625" style="3" customWidth="1"/>
    <col min="3065" max="3066" width="11.7109375" style="3" customWidth="1"/>
    <col min="3067" max="3068" width="11.7109375" style="3" bestFit="1" customWidth="1"/>
    <col min="3069" max="3069" width="11.7109375" style="3" customWidth="1"/>
    <col min="3070" max="3070" width="9.7109375" style="3" customWidth="1"/>
    <col min="3071" max="3071" width="10.5703125" style="3" customWidth="1"/>
    <col min="3072" max="3072" width="11.140625" style="3" customWidth="1"/>
    <col min="3073" max="3073" width="9.7109375" style="3" customWidth="1"/>
    <col min="3074" max="3074" width="10" style="3" customWidth="1"/>
    <col min="3075" max="3075" width="10.7109375" style="3" customWidth="1"/>
    <col min="3076" max="3077" width="9.7109375" style="3" customWidth="1"/>
    <col min="3078" max="3078" width="10.7109375" style="3" customWidth="1"/>
    <col min="3079" max="3079" width="10.140625" style="3" customWidth="1"/>
    <col min="3080" max="3080" width="10.7109375" style="3" customWidth="1"/>
    <col min="3081" max="3081" width="11.42578125" style="3" customWidth="1"/>
    <col min="3082" max="3082" width="12.28515625" style="3" customWidth="1"/>
    <col min="3083" max="3083" width="11" style="3" customWidth="1"/>
    <col min="3084" max="3084" width="8.140625" style="3" customWidth="1"/>
    <col min="3085" max="3085" width="11.28515625" style="3" customWidth="1"/>
    <col min="3086" max="3088" width="12.42578125" style="3" customWidth="1"/>
    <col min="3089" max="3089" width="9.28515625" style="3" customWidth="1"/>
    <col min="3090" max="3090" width="11.42578125" style="3" customWidth="1"/>
    <col min="3091" max="3091" width="10.28515625" style="3" customWidth="1"/>
    <col min="3092" max="3092" width="8.28515625" style="3" customWidth="1"/>
    <col min="3093" max="3093" width="10.5703125" style="3" customWidth="1"/>
    <col min="3094" max="3094" width="11.7109375" style="3" customWidth="1"/>
    <col min="3095" max="3095" width="8.85546875" style="3" customWidth="1"/>
    <col min="3096" max="3096" width="10.42578125" style="3" customWidth="1"/>
    <col min="3097" max="3098" width="9" style="3" customWidth="1"/>
    <col min="3099" max="3099" width="9.7109375" style="3" customWidth="1"/>
    <col min="3100" max="3101" width="9" style="3" customWidth="1"/>
    <col min="3102" max="3102" width="12.42578125" style="3" customWidth="1"/>
    <col min="3103" max="3136" width="0" style="3" hidden="1" customWidth="1"/>
    <col min="3137" max="3316" width="11.42578125" style="3"/>
    <col min="3317" max="3317" width="5" style="3" bestFit="1" customWidth="1"/>
    <col min="3318" max="3318" width="24.140625" style="3" bestFit="1" customWidth="1"/>
    <col min="3319" max="3319" width="14" style="3" bestFit="1" customWidth="1"/>
    <col min="3320" max="3320" width="14.28515625" style="3" customWidth="1"/>
    <col min="3321" max="3322" width="11.7109375" style="3" customWidth="1"/>
    <col min="3323" max="3324" width="11.7109375" style="3" bestFit="1" customWidth="1"/>
    <col min="3325" max="3325" width="11.7109375" style="3" customWidth="1"/>
    <col min="3326" max="3326" width="9.7109375" style="3" customWidth="1"/>
    <col min="3327" max="3327" width="10.5703125" style="3" customWidth="1"/>
    <col min="3328" max="3328" width="11.140625" style="3" customWidth="1"/>
    <col min="3329" max="3329" width="9.7109375" style="3" customWidth="1"/>
    <col min="3330" max="3330" width="10" style="3" customWidth="1"/>
    <col min="3331" max="3331" width="10.7109375" style="3" customWidth="1"/>
    <col min="3332" max="3333" width="9.7109375" style="3" customWidth="1"/>
    <col min="3334" max="3334" width="10.7109375" style="3" customWidth="1"/>
    <col min="3335" max="3335" width="10.140625" style="3" customWidth="1"/>
    <col min="3336" max="3336" width="10.7109375" style="3" customWidth="1"/>
    <col min="3337" max="3337" width="11.42578125" style="3" customWidth="1"/>
    <col min="3338" max="3338" width="12.28515625" style="3" customWidth="1"/>
    <col min="3339" max="3339" width="11" style="3" customWidth="1"/>
    <col min="3340" max="3340" width="8.140625" style="3" customWidth="1"/>
    <col min="3341" max="3341" width="11.28515625" style="3" customWidth="1"/>
    <col min="3342" max="3344" width="12.42578125" style="3" customWidth="1"/>
    <col min="3345" max="3345" width="9.28515625" style="3" customWidth="1"/>
    <col min="3346" max="3346" width="11.42578125" style="3" customWidth="1"/>
    <col min="3347" max="3347" width="10.28515625" style="3" customWidth="1"/>
    <col min="3348" max="3348" width="8.28515625" style="3" customWidth="1"/>
    <col min="3349" max="3349" width="10.5703125" style="3" customWidth="1"/>
    <col min="3350" max="3350" width="11.7109375" style="3" customWidth="1"/>
    <col min="3351" max="3351" width="8.85546875" style="3" customWidth="1"/>
    <col min="3352" max="3352" width="10.42578125" style="3" customWidth="1"/>
    <col min="3353" max="3354" width="9" style="3" customWidth="1"/>
    <col min="3355" max="3355" width="9.7109375" style="3" customWidth="1"/>
    <col min="3356" max="3357" width="9" style="3" customWidth="1"/>
    <col min="3358" max="3358" width="12.42578125" style="3" customWidth="1"/>
    <col min="3359" max="3392" width="0" style="3" hidden="1" customWidth="1"/>
    <col min="3393" max="3572" width="11.42578125" style="3"/>
    <col min="3573" max="3573" width="5" style="3" bestFit="1" customWidth="1"/>
    <col min="3574" max="3574" width="24.140625" style="3" bestFit="1" customWidth="1"/>
    <col min="3575" max="3575" width="14" style="3" bestFit="1" customWidth="1"/>
    <col min="3576" max="3576" width="14.28515625" style="3" customWidth="1"/>
    <col min="3577" max="3578" width="11.7109375" style="3" customWidth="1"/>
    <col min="3579" max="3580" width="11.7109375" style="3" bestFit="1" customWidth="1"/>
    <col min="3581" max="3581" width="11.7109375" style="3" customWidth="1"/>
    <col min="3582" max="3582" width="9.7109375" style="3" customWidth="1"/>
    <col min="3583" max="3583" width="10.5703125" style="3" customWidth="1"/>
    <col min="3584" max="3584" width="11.140625" style="3" customWidth="1"/>
    <col min="3585" max="3585" width="9.7109375" style="3" customWidth="1"/>
    <col min="3586" max="3586" width="10" style="3" customWidth="1"/>
    <col min="3587" max="3587" width="10.7109375" style="3" customWidth="1"/>
    <col min="3588" max="3589" width="9.7109375" style="3" customWidth="1"/>
    <col min="3590" max="3590" width="10.7109375" style="3" customWidth="1"/>
    <col min="3591" max="3591" width="10.140625" style="3" customWidth="1"/>
    <col min="3592" max="3592" width="10.7109375" style="3" customWidth="1"/>
    <col min="3593" max="3593" width="11.42578125" style="3" customWidth="1"/>
    <col min="3594" max="3594" width="12.28515625" style="3" customWidth="1"/>
    <col min="3595" max="3595" width="11" style="3" customWidth="1"/>
    <col min="3596" max="3596" width="8.140625" style="3" customWidth="1"/>
    <col min="3597" max="3597" width="11.28515625" style="3" customWidth="1"/>
    <col min="3598" max="3600" width="12.42578125" style="3" customWidth="1"/>
    <col min="3601" max="3601" width="9.28515625" style="3" customWidth="1"/>
    <col min="3602" max="3602" width="11.42578125" style="3" customWidth="1"/>
    <col min="3603" max="3603" width="10.28515625" style="3" customWidth="1"/>
    <col min="3604" max="3604" width="8.28515625" style="3" customWidth="1"/>
    <col min="3605" max="3605" width="10.5703125" style="3" customWidth="1"/>
    <col min="3606" max="3606" width="11.7109375" style="3" customWidth="1"/>
    <col min="3607" max="3607" width="8.85546875" style="3" customWidth="1"/>
    <col min="3608" max="3608" width="10.42578125" style="3" customWidth="1"/>
    <col min="3609" max="3610" width="9" style="3" customWidth="1"/>
    <col min="3611" max="3611" width="9.7109375" style="3" customWidth="1"/>
    <col min="3612" max="3613" width="9" style="3" customWidth="1"/>
    <col min="3614" max="3614" width="12.42578125" style="3" customWidth="1"/>
    <col min="3615" max="3648" width="0" style="3" hidden="1" customWidth="1"/>
    <col min="3649" max="3828" width="11.42578125" style="3"/>
    <col min="3829" max="3829" width="5" style="3" bestFit="1" customWidth="1"/>
    <col min="3830" max="3830" width="24.140625" style="3" bestFit="1" customWidth="1"/>
    <col min="3831" max="3831" width="14" style="3" bestFit="1" customWidth="1"/>
    <col min="3832" max="3832" width="14.28515625" style="3" customWidth="1"/>
    <col min="3833" max="3834" width="11.7109375" style="3" customWidth="1"/>
    <col min="3835" max="3836" width="11.7109375" style="3" bestFit="1" customWidth="1"/>
    <col min="3837" max="3837" width="11.7109375" style="3" customWidth="1"/>
    <col min="3838" max="3838" width="9.7109375" style="3" customWidth="1"/>
    <col min="3839" max="3839" width="10.5703125" style="3" customWidth="1"/>
    <col min="3840" max="3840" width="11.140625" style="3" customWidth="1"/>
    <col min="3841" max="3841" width="9.7109375" style="3" customWidth="1"/>
    <col min="3842" max="3842" width="10" style="3" customWidth="1"/>
    <col min="3843" max="3843" width="10.7109375" style="3" customWidth="1"/>
    <col min="3844" max="3845" width="9.7109375" style="3" customWidth="1"/>
    <col min="3846" max="3846" width="10.7109375" style="3" customWidth="1"/>
    <col min="3847" max="3847" width="10.140625" style="3" customWidth="1"/>
    <col min="3848" max="3848" width="10.7109375" style="3" customWidth="1"/>
    <col min="3849" max="3849" width="11.42578125" style="3" customWidth="1"/>
    <col min="3850" max="3850" width="12.28515625" style="3" customWidth="1"/>
    <col min="3851" max="3851" width="11" style="3" customWidth="1"/>
    <col min="3852" max="3852" width="8.140625" style="3" customWidth="1"/>
    <col min="3853" max="3853" width="11.28515625" style="3" customWidth="1"/>
    <col min="3854" max="3856" width="12.42578125" style="3" customWidth="1"/>
    <col min="3857" max="3857" width="9.28515625" style="3" customWidth="1"/>
    <col min="3858" max="3858" width="11.42578125" style="3" customWidth="1"/>
    <col min="3859" max="3859" width="10.28515625" style="3" customWidth="1"/>
    <col min="3860" max="3860" width="8.28515625" style="3" customWidth="1"/>
    <col min="3861" max="3861" width="10.5703125" style="3" customWidth="1"/>
    <col min="3862" max="3862" width="11.7109375" style="3" customWidth="1"/>
    <col min="3863" max="3863" width="8.85546875" style="3" customWidth="1"/>
    <col min="3864" max="3864" width="10.42578125" style="3" customWidth="1"/>
    <col min="3865" max="3866" width="9" style="3" customWidth="1"/>
    <col min="3867" max="3867" width="9.7109375" style="3" customWidth="1"/>
    <col min="3868" max="3869" width="9" style="3" customWidth="1"/>
    <col min="3870" max="3870" width="12.42578125" style="3" customWidth="1"/>
    <col min="3871" max="3904" width="0" style="3" hidden="1" customWidth="1"/>
    <col min="3905" max="4084" width="11.42578125" style="3"/>
    <col min="4085" max="4085" width="5" style="3" bestFit="1" customWidth="1"/>
    <col min="4086" max="4086" width="24.140625" style="3" bestFit="1" customWidth="1"/>
    <col min="4087" max="4087" width="14" style="3" bestFit="1" customWidth="1"/>
    <col min="4088" max="4088" width="14.28515625" style="3" customWidth="1"/>
    <col min="4089" max="4090" width="11.7109375" style="3" customWidth="1"/>
    <col min="4091" max="4092" width="11.7109375" style="3" bestFit="1" customWidth="1"/>
    <col min="4093" max="4093" width="11.7109375" style="3" customWidth="1"/>
    <col min="4094" max="4094" width="9.7109375" style="3" customWidth="1"/>
    <col min="4095" max="4095" width="10.5703125" style="3" customWidth="1"/>
    <col min="4096" max="4096" width="11.140625" style="3" customWidth="1"/>
    <col min="4097" max="4097" width="9.7109375" style="3" customWidth="1"/>
    <col min="4098" max="4098" width="10" style="3" customWidth="1"/>
    <col min="4099" max="4099" width="10.7109375" style="3" customWidth="1"/>
    <col min="4100" max="4101" width="9.7109375" style="3" customWidth="1"/>
    <col min="4102" max="4102" width="10.7109375" style="3" customWidth="1"/>
    <col min="4103" max="4103" width="10.140625" style="3" customWidth="1"/>
    <col min="4104" max="4104" width="10.7109375" style="3" customWidth="1"/>
    <col min="4105" max="4105" width="11.42578125" style="3" customWidth="1"/>
    <col min="4106" max="4106" width="12.28515625" style="3" customWidth="1"/>
    <col min="4107" max="4107" width="11" style="3" customWidth="1"/>
    <col min="4108" max="4108" width="8.140625" style="3" customWidth="1"/>
    <col min="4109" max="4109" width="11.28515625" style="3" customWidth="1"/>
    <col min="4110" max="4112" width="12.42578125" style="3" customWidth="1"/>
    <col min="4113" max="4113" width="9.28515625" style="3" customWidth="1"/>
    <col min="4114" max="4114" width="11.42578125" style="3" customWidth="1"/>
    <col min="4115" max="4115" width="10.28515625" style="3" customWidth="1"/>
    <col min="4116" max="4116" width="8.28515625" style="3" customWidth="1"/>
    <col min="4117" max="4117" width="10.5703125" style="3" customWidth="1"/>
    <col min="4118" max="4118" width="11.7109375" style="3" customWidth="1"/>
    <col min="4119" max="4119" width="8.85546875" style="3" customWidth="1"/>
    <col min="4120" max="4120" width="10.42578125" style="3" customWidth="1"/>
    <col min="4121" max="4122" width="9" style="3" customWidth="1"/>
    <col min="4123" max="4123" width="9.7109375" style="3" customWidth="1"/>
    <col min="4124" max="4125" width="9" style="3" customWidth="1"/>
    <col min="4126" max="4126" width="12.42578125" style="3" customWidth="1"/>
    <col min="4127" max="4160" width="0" style="3" hidden="1" customWidth="1"/>
    <col min="4161" max="4340" width="11.42578125" style="3"/>
    <col min="4341" max="4341" width="5" style="3" bestFit="1" customWidth="1"/>
    <col min="4342" max="4342" width="24.140625" style="3" bestFit="1" customWidth="1"/>
    <col min="4343" max="4343" width="14" style="3" bestFit="1" customWidth="1"/>
    <col min="4344" max="4344" width="14.28515625" style="3" customWidth="1"/>
    <col min="4345" max="4346" width="11.7109375" style="3" customWidth="1"/>
    <col min="4347" max="4348" width="11.7109375" style="3" bestFit="1" customWidth="1"/>
    <col min="4349" max="4349" width="11.7109375" style="3" customWidth="1"/>
    <col min="4350" max="4350" width="9.7109375" style="3" customWidth="1"/>
    <col min="4351" max="4351" width="10.5703125" style="3" customWidth="1"/>
    <col min="4352" max="4352" width="11.140625" style="3" customWidth="1"/>
    <col min="4353" max="4353" width="9.7109375" style="3" customWidth="1"/>
    <col min="4354" max="4354" width="10" style="3" customWidth="1"/>
    <col min="4355" max="4355" width="10.7109375" style="3" customWidth="1"/>
    <col min="4356" max="4357" width="9.7109375" style="3" customWidth="1"/>
    <col min="4358" max="4358" width="10.7109375" style="3" customWidth="1"/>
    <col min="4359" max="4359" width="10.140625" style="3" customWidth="1"/>
    <col min="4360" max="4360" width="10.7109375" style="3" customWidth="1"/>
    <col min="4361" max="4361" width="11.42578125" style="3" customWidth="1"/>
    <col min="4362" max="4362" width="12.28515625" style="3" customWidth="1"/>
    <col min="4363" max="4363" width="11" style="3" customWidth="1"/>
    <col min="4364" max="4364" width="8.140625" style="3" customWidth="1"/>
    <col min="4365" max="4365" width="11.28515625" style="3" customWidth="1"/>
    <col min="4366" max="4368" width="12.42578125" style="3" customWidth="1"/>
    <col min="4369" max="4369" width="9.28515625" style="3" customWidth="1"/>
    <col min="4370" max="4370" width="11.42578125" style="3" customWidth="1"/>
    <col min="4371" max="4371" width="10.28515625" style="3" customWidth="1"/>
    <col min="4372" max="4372" width="8.28515625" style="3" customWidth="1"/>
    <col min="4373" max="4373" width="10.5703125" style="3" customWidth="1"/>
    <col min="4374" max="4374" width="11.7109375" style="3" customWidth="1"/>
    <col min="4375" max="4375" width="8.85546875" style="3" customWidth="1"/>
    <col min="4376" max="4376" width="10.42578125" style="3" customWidth="1"/>
    <col min="4377" max="4378" width="9" style="3" customWidth="1"/>
    <col min="4379" max="4379" width="9.7109375" style="3" customWidth="1"/>
    <col min="4380" max="4381" width="9" style="3" customWidth="1"/>
    <col min="4382" max="4382" width="12.42578125" style="3" customWidth="1"/>
    <col min="4383" max="4416" width="0" style="3" hidden="1" customWidth="1"/>
    <col min="4417" max="4596" width="11.42578125" style="3"/>
    <col min="4597" max="4597" width="5" style="3" bestFit="1" customWidth="1"/>
    <col min="4598" max="4598" width="24.140625" style="3" bestFit="1" customWidth="1"/>
    <col min="4599" max="4599" width="14" style="3" bestFit="1" customWidth="1"/>
    <col min="4600" max="4600" width="14.28515625" style="3" customWidth="1"/>
    <col min="4601" max="4602" width="11.7109375" style="3" customWidth="1"/>
    <col min="4603" max="4604" width="11.7109375" style="3" bestFit="1" customWidth="1"/>
    <col min="4605" max="4605" width="11.7109375" style="3" customWidth="1"/>
    <col min="4606" max="4606" width="9.7109375" style="3" customWidth="1"/>
    <col min="4607" max="4607" width="10.5703125" style="3" customWidth="1"/>
    <col min="4608" max="4608" width="11.140625" style="3" customWidth="1"/>
    <col min="4609" max="4609" width="9.7109375" style="3" customWidth="1"/>
    <col min="4610" max="4610" width="10" style="3" customWidth="1"/>
    <col min="4611" max="4611" width="10.7109375" style="3" customWidth="1"/>
    <col min="4612" max="4613" width="9.7109375" style="3" customWidth="1"/>
    <col min="4614" max="4614" width="10.7109375" style="3" customWidth="1"/>
    <col min="4615" max="4615" width="10.140625" style="3" customWidth="1"/>
    <col min="4616" max="4616" width="10.7109375" style="3" customWidth="1"/>
    <col min="4617" max="4617" width="11.42578125" style="3" customWidth="1"/>
    <col min="4618" max="4618" width="12.28515625" style="3" customWidth="1"/>
    <col min="4619" max="4619" width="11" style="3" customWidth="1"/>
    <col min="4620" max="4620" width="8.140625" style="3" customWidth="1"/>
    <col min="4621" max="4621" width="11.28515625" style="3" customWidth="1"/>
    <col min="4622" max="4624" width="12.42578125" style="3" customWidth="1"/>
    <col min="4625" max="4625" width="9.28515625" style="3" customWidth="1"/>
    <col min="4626" max="4626" width="11.42578125" style="3" customWidth="1"/>
    <col min="4627" max="4627" width="10.28515625" style="3" customWidth="1"/>
    <col min="4628" max="4628" width="8.28515625" style="3" customWidth="1"/>
    <col min="4629" max="4629" width="10.5703125" style="3" customWidth="1"/>
    <col min="4630" max="4630" width="11.7109375" style="3" customWidth="1"/>
    <col min="4631" max="4631" width="8.85546875" style="3" customWidth="1"/>
    <col min="4632" max="4632" width="10.42578125" style="3" customWidth="1"/>
    <col min="4633" max="4634" width="9" style="3" customWidth="1"/>
    <col min="4635" max="4635" width="9.7109375" style="3" customWidth="1"/>
    <col min="4636" max="4637" width="9" style="3" customWidth="1"/>
    <col min="4638" max="4638" width="12.42578125" style="3" customWidth="1"/>
    <col min="4639" max="4672" width="0" style="3" hidden="1" customWidth="1"/>
    <col min="4673" max="4852" width="11.42578125" style="3"/>
    <col min="4853" max="4853" width="5" style="3" bestFit="1" customWidth="1"/>
    <col min="4854" max="4854" width="24.140625" style="3" bestFit="1" customWidth="1"/>
    <col min="4855" max="4855" width="14" style="3" bestFit="1" customWidth="1"/>
    <col min="4856" max="4856" width="14.28515625" style="3" customWidth="1"/>
    <col min="4857" max="4858" width="11.7109375" style="3" customWidth="1"/>
    <col min="4859" max="4860" width="11.7109375" style="3" bestFit="1" customWidth="1"/>
    <col min="4861" max="4861" width="11.7109375" style="3" customWidth="1"/>
    <col min="4862" max="4862" width="9.7109375" style="3" customWidth="1"/>
    <col min="4863" max="4863" width="10.5703125" style="3" customWidth="1"/>
    <col min="4864" max="4864" width="11.140625" style="3" customWidth="1"/>
    <col min="4865" max="4865" width="9.7109375" style="3" customWidth="1"/>
    <col min="4866" max="4866" width="10" style="3" customWidth="1"/>
    <col min="4867" max="4867" width="10.7109375" style="3" customWidth="1"/>
    <col min="4868" max="4869" width="9.7109375" style="3" customWidth="1"/>
    <col min="4870" max="4870" width="10.7109375" style="3" customWidth="1"/>
    <col min="4871" max="4871" width="10.140625" style="3" customWidth="1"/>
    <col min="4872" max="4872" width="10.7109375" style="3" customWidth="1"/>
    <col min="4873" max="4873" width="11.42578125" style="3" customWidth="1"/>
    <col min="4874" max="4874" width="12.28515625" style="3" customWidth="1"/>
    <col min="4875" max="4875" width="11" style="3" customWidth="1"/>
    <col min="4876" max="4876" width="8.140625" style="3" customWidth="1"/>
    <col min="4877" max="4877" width="11.28515625" style="3" customWidth="1"/>
    <col min="4878" max="4880" width="12.42578125" style="3" customWidth="1"/>
    <col min="4881" max="4881" width="9.28515625" style="3" customWidth="1"/>
    <col min="4882" max="4882" width="11.42578125" style="3" customWidth="1"/>
    <col min="4883" max="4883" width="10.28515625" style="3" customWidth="1"/>
    <col min="4884" max="4884" width="8.28515625" style="3" customWidth="1"/>
    <col min="4885" max="4885" width="10.5703125" style="3" customWidth="1"/>
    <col min="4886" max="4886" width="11.7109375" style="3" customWidth="1"/>
    <col min="4887" max="4887" width="8.85546875" style="3" customWidth="1"/>
    <col min="4888" max="4888" width="10.42578125" style="3" customWidth="1"/>
    <col min="4889" max="4890" width="9" style="3" customWidth="1"/>
    <col min="4891" max="4891" width="9.7109375" style="3" customWidth="1"/>
    <col min="4892" max="4893" width="9" style="3" customWidth="1"/>
    <col min="4894" max="4894" width="12.42578125" style="3" customWidth="1"/>
    <col min="4895" max="4928" width="0" style="3" hidden="1" customWidth="1"/>
    <col min="4929" max="5108" width="11.42578125" style="3"/>
    <col min="5109" max="5109" width="5" style="3" bestFit="1" customWidth="1"/>
    <col min="5110" max="5110" width="24.140625" style="3" bestFit="1" customWidth="1"/>
    <col min="5111" max="5111" width="14" style="3" bestFit="1" customWidth="1"/>
    <col min="5112" max="5112" width="14.28515625" style="3" customWidth="1"/>
    <col min="5113" max="5114" width="11.7109375" style="3" customWidth="1"/>
    <col min="5115" max="5116" width="11.7109375" style="3" bestFit="1" customWidth="1"/>
    <col min="5117" max="5117" width="11.7109375" style="3" customWidth="1"/>
    <col min="5118" max="5118" width="9.7109375" style="3" customWidth="1"/>
    <col min="5119" max="5119" width="10.5703125" style="3" customWidth="1"/>
    <col min="5120" max="5120" width="11.140625" style="3" customWidth="1"/>
    <col min="5121" max="5121" width="9.7109375" style="3" customWidth="1"/>
    <col min="5122" max="5122" width="10" style="3" customWidth="1"/>
    <col min="5123" max="5123" width="10.7109375" style="3" customWidth="1"/>
    <col min="5124" max="5125" width="9.7109375" style="3" customWidth="1"/>
    <col min="5126" max="5126" width="10.7109375" style="3" customWidth="1"/>
    <col min="5127" max="5127" width="10.140625" style="3" customWidth="1"/>
    <col min="5128" max="5128" width="10.7109375" style="3" customWidth="1"/>
    <col min="5129" max="5129" width="11.42578125" style="3" customWidth="1"/>
    <col min="5130" max="5130" width="12.28515625" style="3" customWidth="1"/>
    <col min="5131" max="5131" width="11" style="3" customWidth="1"/>
    <col min="5132" max="5132" width="8.140625" style="3" customWidth="1"/>
    <col min="5133" max="5133" width="11.28515625" style="3" customWidth="1"/>
    <col min="5134" max="5136" width="12.42578125" style="3" customWidth="1"/>
    <col min="5137" max="5137" width="9.28515625" style="3" customWidth="1"/>
    <col min="5138" max="5138" width="11.42578125" style="3" customWidth="1"/>
    <col min="5139" max="5139" width="10.28515625" style="3" customWidth="1"/>
    <col min="5140" max="5140" width="8.28515625" style="3" customWidth="1"/>
    <col min="5141" max="5141" width="10.5703125" style="3" customWidth="1"/>
    <col min="5142" max="5142" width="11.7109375" style="3" customWidth="1"/>
    <col min="5143" max="5143" width="8.85546875" style="3" customWidth="1"/>
    <col min="5144" max="5144" width="10.42578125" style="3" customWidth="1"/>
    <col min="5145" max="5146" width="9" style="3" customWidth="1"/>
    <col min="5147" max="5147" width="9.7109375" style="3" customWidth="1"/>
    <col min="5148" max="5149" width="9" style="3" customWidth="1"/>
    <col min="5150" max="5150" width="12.42578125" style="3" customWidth="1"/>
    <col min="5151" max="5184" width="0" style="3" hidden="1" customWidth="1"/>
    <col min="5185" max="5364" width="11.42578125" style="3"/>
    <col min="5365" max="5365" width="5" style="3" bestFit="1" customWidth="1"/>
    <col min="5366" max="5366" width="24.140625" style="3" bestFit="1" customWidth="1"/>
    <col min="5367" max="5367" width="14" style="3" bestFit="1" customWidth="1"/>
    <col min="5368" max="5368" width="14.28515625" style="3" customWidth="1"/>
    <col min="5369" max="5370" width="11.7109375" style="3" customWidth="1"/>
    <col min="5371" max="5372" width="11.7109375" style="3" bestFit="1" customWidth="1"/>
    <col min="5373" max="5373" width="11.7109375" style="3" customWidth="1"/>
    <col min="5374" max="5374" width="9.7109375" style="3" customWidth="1"/>
    <col min="5375" max="5375" width="10.5703125" style="3" customWidth="1"/>
    <col min="5376" max="5376" width="11.140625" style="3" customWidth="1"/>
    <col min="5377" max="5377" width="9.7109375" style="3" customWidth="1"/>
    <col min="5378" max="5378" width="10" style="3" customWidth="1"/>
    <col min="5379" max="5379" width="10.7109375" style="3" customWidth="1"/>
    <col min="5380" max="5381" width="9.7109375" style="3" customWidth="1"/>
    <col min="5382" max="5382" width="10.7109375" style="3" customWidth="1"/>
    <col min="5383" max="5383" width="10.140625" style="3" customWidth="1"/>
    <col min="5384" max="5384" width="10.7109375" style="3" customWidth="1"/>
    <col min="5385" max="5385" width="11.42578125" style="3" customWidth="1"/>
    <col min="5386" max="5386" width="12.28515625" style="3" customWidth="1"/>
    <col min="5387" max="5387" width="11" style="3" customWidth="1"/>
    <col min="5388" max="5388" width="8.140625" style="3" customWidth="1"/>
    <col min="5389" max="5389" width="11.28515625" style="3" customWidth="1"/>
    <col min="5390" max="5392" width="12.42578125" style="3" customWidth="1"/>
    <col min="5393" max="5393" width="9.28515625" style="3" customWidth="1"/>
    <col min="5394" max="5394" width="11.42578125" style="3" customWidth="1"/>
    <col min="5395" max="5395" width="10.28515625" style="3" customWidth="1"/>
    <col min="5396" max="5396" width="8.28515625" style="3" customWidth="1"/>
    <col min="5397" max="5397" width="10.5703125" style="3" customWidth="1"/>
    <col min="5398" max="5398" width="11.7109375" style="3" customWidth="1"/>
    <col min="5399" max="5399" width="8.85546875" style="3" customWidth="1"/>
    <col min="5400" max="5400" width="10.42578125" style="3" customWidth="1"/>
    <col min="5401" max="5402" width="9" style="3" customWidth="1"/>
    <col min="5403" max="5403" width="9.7109375" style="3" customWidth="1"/>
    <col min="5404" max="5405" width="9" style="3" customWidth="1"/>
    <col min="5406" max="5406" width="12.42578125" style="3" customWidth="1"/>
    <col min="5407" max="5440" width="0" style="3" hidden="1" customWidth="1"/>
    <col min="5441" max="5620" width="11.42578125" style="3"/>
    <col min="5621" max="5621" width="5" style="3" bestFit="1" customWidth="1"/>
    <col min="5622" max="5622" width="24.140625" style="3" bestFit="1" customWidth="1"/>
    <col min="5623" max="5623" width="14" style="3" bestFit="1" customWidth="1"/>
    <col min="5624" max="5624" width="14.28515625" style="3" customWidth="1"/>
    <col min="5625" max="5626" width="11.7109375" style="3" customWidth="1"/>
    <col min="5627" max="5628" width="11.7109375" style="3" bestFit="1" customWidth="1"/>
    <col min="5629" max="5629" width="11.7109375" style="3" customWidth="1"/>
    <col min="5630" max="5630" width="9.7109375" style="3" customWidth="1"/>
    <col min="5631" max="5631" width="10.5703125" style="3" customWidth="1"/>
    <col min="5632" max="5632" width="11.140625" style="3" customWidth="1"/>
    <col min="5633" max="5633" width="9.7109375" style="3" customWidth="1"/>
    <col min="5634" max="5634" width="10" style="3" customWidth="1"/>
    <col min="5635" max="5635" width="10.7109375" style="3" customWidth="1"/>
    <col min="5636" max="5637" width="9.7109375" style="3" customWidth="1"/>
    <col min="5638" max="5638" width="10.7109375" style="3" customWidth="1"/>
    <col min="5639" max="5639" width="10.140625" style="3" customWidth="1"/>
    <col min="5640" max="5640" width="10.7109375" style="3" customWidth="1"/>
    <col min="5641" max="5641" width="11.42578125" style="3" customWidth="1"/>
    <col min="5642" max="5642" width="12.28515625" style="3" customWidth="1"/>
    <col min="5643" max="5643" width="11" style="3" customWidth="1"/>
    <col min="5644" max="5644" width="8.140625" style="3" customWidth="1"/>
    <col min="5645" max="5645" width="11.28515625" style="3" customWidth="1"/>
    <col min="5646" max="5648" width="12.42578125" style="3" customWidth="1"/>
    <col min="5649" max="5649" width="9.28515625" style="3" customWidth="1"/>
    <col min="5650" max="5650" width="11.42578125" style="3" customWidth="1"/>
    <col min="5651" max="5651" width="10.28515625" style="3" customWidth="1"/>
    <col min="5652" max="5652" width="8.28515625" style="3" customWidth="1"/>
    <col min="5653" max="5653" width="10.5703125" style="3" customWidth="1"/>
    <col min="5654" max="5654" width="11.7109375" style="3" customWidth="1"/>
    <col min="5655" max="5655" width="8.85546875" style="3" customWidth="1"/>
    <col min="5656" max="5656" width="10.42578125" style="3" customWidth="1"/>
    <col min="5657" max="5658" width="9" style="3" customWidth="1"/>
    <col min="5659" max="5659" width="9.7109375" style="3" customWidth="1"/>
    <col min="5660" max="5661" width="9" style="3" customWidth="1"/>
    <col min="5662" max="5662" width="12.42578125" style="3" customWidth="1"/>
    <col min="5663" max="5696" width="0" style="3" hidden="1" customWidth="1"/>
    <col min="5697" max="5876" width="11.42578125" style="3"/>
    <col min="5877" max="5877" width="5" style="3" bestFit="1" customWidth="1"/>
    <col min="5878" max="5878" width="24.140625" style="3" bestFit="1" customWidth="1"/>
    <col min="5879" max="5879" width="14" style="3" bestFit="1" customWidth="1"/>
    <col min="5880" max="5880" width="14.28515625" style="3" customWidth="1"/>
    <col min="5881" max="5882" width="11.7109375" style="3" customWidth="1"/>
    <col min="5883" max="5884" width="11.7109375" style="3" bestFit="1" customWidth="1"/>
    <col min="5885" max="5885" width="11.7109375" style="3" customWidth="1"/>
    <col min="5886" max="5886" width="9.7109375" style="3" customWidth="1"/>
    <col min="5887" max="5887" width="10.5703125" style="3" customWidth="1"/>
    <col min="5888" max="5888" width="11.140625" style="3" customWidth="1"/>
    <col min="5889" max="5889" width="9.7109375" style="3" customWidth="1"/>
    <col min="5890" max="5890" width="10" style="3" customWidth="1"/>
    <col min="5891" max="5891" width="10.7109375" style="3" customWidth="1"/>
    <col min="5892" max="5893" width="9.7109375" style="3" customWidth="1"/>
    <col min="5894" max="5894" width="10.7109375" style="3" customWidth="1"/>
    <col min="5895" max="5895" width="10.140625" style="3" customWidth="1"/>
    <col min="5896" max="5896" width="10.7109375" style="3" customWidth="1"/>
    <col min="5897" max="5897" width="11.42578125" style="3" customWidth="1"/>
    <col min="5898" max="5898" width="12.28515625" style="3" customWidth="1"/>
    <col min="5899" max="5899" width="11" style="3" customWidth="1"/>
    <col min="5900" max="5900" width="8.140625" style="3" customWidth="1"/>
    <col min="5901" max="5901" width="11.28515625" style="3" customWidth="1"/>
    <col min="5902" max="5904" width="12.42578125" style="3" customWidth="1"/>
    <col min="5905" max="5905" width="9.28515625" style="3" customWidth="1"/>
    <col min="5906" max="5906" width="11.42578125" style="3" customWidth="1"/>
    <col min="5907" max="5907" width="10.28515625" style="3" customWidth="1"/>
    <col min="5908" max="5908" width="8.28515625" style="3" customWidth="1"/>
    <col min="5909" max="5909" width="10.5703125" style="3" customWidth="1"/>
    <col min="5910" max="5910" width="11.7109375" style="3" customWidth="1"/>
    <col min="5911" max="5911" width="8.85546875" style="3" customWidth="1"/>
    <col min="5912" max="5912" width="10.42578125" style="3" customWidth="1"/>
    <col min="5913" max="5914" width="9" style="3" customWidth="1"/>
    <col min="5915" max="5915" width="9.7109375" style="3" customWidth="1"/>
    <col min="5916" max="5917" width="9" style="3" customWidth="1"/>
    <col min="5918" max="5918" width="12.42578125" style="3" customWidth="1"/>
    <col min="5919" max="5952" width="0" style="3" hidden="1" customWidth="1"/>
    <col min="5953" max="6132" width="11.42578125" style="3"/>
    <col min="6133" max="6133" width="5" style="3" bestFit="1" customWidth="1"/>
    <col min="6134" max="6134" width="24.140625" style="3" bestFit="1" customWidth="1"/>
    <col min="6135" max="6135" width="14" style="3" bestFit="1" customWidth="1"/>
    <col min="6136" max="6136" width="14.28515625" style="3" customWidth="1"/>
    <col min="6137" max="6138" width="11.7109375" style="3" customWidth="1"/>
    <col min="6139" max="6140" width="11.7109375" style="3" bestFit="1" customWidth="1"/>
    <col min="6141" max="6141" width="11.7109375" style="3" customWidth="1"/>
    <col min="6142" max="6142" width="9.7109375" style="3" customWidth="1"/>
    <col min="6143" max="6143" width="10.5703125" style="3" customWidth="1"/>
    <col min="6144" max="6144" width="11.140625" style="3" customWidth="1"/>
    <col min="6145" max="6145" width="9.7109375" style="3" customWidth="1"/>
    <col min="6146" max="6146" width="10" style="3" customWidth="1"/>
    <col min="6147" max="6147" width="10.7109375" style="3" customWidth="1"/>
    <col min="6148" max="6149" width="9.7109375" style="3" customWidth="1"/>
    <col min="6150" max="6150" width="10.7109375" style="3" customWidth="1"/>
    <col min="6151" max="6151" width="10.140625" style="3" customWidth="1"/>
    <col min="6152" max="6152" width="10.7109375" style="3" customWidth="1"/>
    <col min="6153" max="6153" width="11.42578125" style="3" customWidth="1"/>
    <col min="6154" max="6154" width="12.28515625" style="3" customWidth="1"/>
    <col min="6155" max="6155" width="11" style="3" customWidth="1"/>
    <col min="6156" max="6156" width="8.140625" style="3" customWidth="1"/>
    <col min="6157" max="6157" width="11.28515625" style="3" customWidth="1"/>
    <col min="6158" max="6160" width="12.42578125" style="3" customWidth="1"/>
    <col min="6161" max="6161" width="9.28515625" style="3" customWidth="1"/>
    <col min="6162" max="6162" width="11.42578125" style="3" customWidth="1"/>
    <col min="6163" max="6163" width="10.28515625" style="3" customWidth="1"/>
    <col min="6164" max="6164" width="8.28515625" style="3" customWidth="1"/>
    <col min="6165" max="6165" width="10.5703125" style="3" customWidth="1"/>
    <col min="6166" max="6166" width="11.7109375" style="3" customWidth="1"/>
    <col min="6167" max="6167" width="8.85546875" style="3" customWidth="1"/>
    <col min="6168" max="6168" width="10.42578125" style="3" customWidth="1"/>
    <col min="6169" max="6170" width="9" style="3" customWidth="1"/>
    <col min="6171" max="6171" width="9.7109375" style="3" customWidth="1"/>
    <col min="6172" max="6173" width="9" style="3" customWidth="1"/>
    <col min="6174" max="6174" width="12.42578125" style="3" customWidth="1"/>
    <col min="6175" max="6208" width="0" style="3" hidden="1" customWidth="1"/>
    <col min="6209" max="6388" width="11.42578125" style="3"/>
    <col min="6389" max="6389" width="5" style="3" bestFit="1" customWidth="1"/>
    <col min="6390" max="6390" width="24.140625" style="3" bestFit="1" customWidth="1"/>
    <col min="6391" max="6391" width="14" style="3" bestFit="1" customWidth="1"/>
    <col min="6392" max="6392" width="14.28515625" style="3" customWidth="1"/>
    <col min="6393" max="6394" width="11.7109375" style="3" customWidth="1"/>
    <col min="6395" max="6396" width="11.7109375" style="3" bestFit="1" customWidth="1"/>
    <col min="6397" max="6397" width="11.7109375" style="3" customWidth="1"/>
    <col min="6398" max="6398" width="9.7109375" style="3" customWidth="1"/>
    <col min="6399" max="6399" width="10.5703125" style="3" customWidth="1"/>
    <col min="6400" max="6400" width="11.140625" style="3" customWidth="1"/>
    <col min="6401" max="6401" width="9.7109375" style="3" customWidth="1"/>
    <col min="6402" max="6402" width="10" style="3" customWidth="1"/>
    <col min="6403" max="6403" width="10.7109375" style="3" customWidth="1"/>
    <col min="6404" max="6405" width="9.7109375" style="3" customWidth="1"/>
    <col min="6406" max="6406" width="10.7109375" style="3" customWidth="1"/>
    <col min="6407" max="6407" width="10.140625" style="3" customWidth="1"/>
    <col min="6408" max="6408" width="10.7109375" style="3" customWidth="1"/>
    <col min="6409" max="6409" width="11.42578125" style="3" customWidth="1"/>
    <col min="6410" max="6410" width="12.28515625" style="3" customWidth="1"/>
    <col min="6411" max="6411" width="11" style="3" customWidth="1"/>
    <col min="6412" max="6412" width="8.140625" style="3" customWidth="1"/>
    <col min="6413" max="6413" width="11.28515625" style="3" customWidth="1"/>
    <col min="6414" max="6416" width="12.42578125" style="3" customWidth="1"/>
    <col min="6417" max="6417" width="9.28515625" style="3" customWidth="1"/>
    <col min="6418" max="6418" width="11.42578125" style="3" customWidth="1"/>
    <col min="6419" max="6419" width="10.28515625" style="3" customWidth="1"/>
    <col min="6420" max="6420" width="8.28515625" style="3" customWidth="1"/>
    <col min="6421" max="6421" width="10.5703125" style="3" customWidth="1"/>
    <col min="6422" max="6422" width="11.7109375" style="3" customWidth="1"/>
    <col min="6423" max="6423" width="8.85546875" style="3" customWidth="1"/>
    <col min="6424" max="6424" width="10.42578125" style="3" customWidth="1"/>
    <col min="6425" max="6426" width="9" style="3" customWidth="1"/>
    <col min="6427" max="6427" width="9.7109375" style="3" customWidth="1"/>
    <col min="6428" max="6429" width="9" style="3" customWidth="1"/>
    <col min="6430" max="6430" width="12.42578125" style="3" customWidth="1"/>
    <col min="6431" max="6464" width="0" style="3" hidden="1" customWidth="1"/>
    <col min="6465" max="6644" width="11.42578125" style="3"/>
    <col min="6645" max="6645" width="5" style="3" bestFit="1" customWidth="1"/>
    <col min="6646" max="6646" width="24.140625" style="3" bestFit="1" customWidth="1"/>
    <col min="6647" max="6647" width="14" style="3" bestFit="1" customWidth="1"/>
    <col min="6648" max="6648" width="14.28515625" style="3" customWidth="1"/>
    <col min="6649" max="6650" width="11.7109375" style="3" customWidth="1"/>
    <col min="6651" max="6652" width="11.7109375" style="3" bestFit="1" customWidth="1"/>
    <col min="6653" max="6653" width="11.7109375" style="3" customWidth="1"/>
    <col min="6654" max="6654" width="9.7109375" style="3" customWidth="1"/>
    <col min="6655" max="6655" width="10.5703125" style="3" customWidth="1"/>
    <col min="6656" max="6656" width="11.140625" style="3" customWidth="1"/>
    <col min="6657" max="6657" width="9.7109375" style="3" customWidth="1"/>
    <col min="6658" max="6658" width="10" style="3" customWidth="1"/>
    <col min="6659" max="6659" width="10.7109375" style="3" customWidth="1"/>
    <col min="6660" max="6661" width="9.7109375" style="3" customWidth="1"/>
    <col min="6662" max="6662" width="10.7109375" style="3" customWidth="1"/>
    <col min="6663" max="6663" width="10.140625" style="3" customWidth="1"/>
    <col min="6664" max="6664" width="10.7109375" style="3" customWidth="1"/>
    <col min="6665" max="6665" width="11.42578125" style="3" customWidth="1"/>
    <col min="6666" max="6666" width="12.28515625" style="3" customWidth="1"/>
    <col min="6667" max="6667" width="11" style="3" customWidth="1"/>
    <col min="6668" max="6668" width="8.140625" style="3" customWidth="1"/>
    <col min="6669" max="6669" width="11.28515625" style="3" customWidth="1"/>
    <col min="6670" max="6672" width="12.42578125" style="3" customWidth="1"/>
    <col min="6673" max="6673" width="9.28515625" style="3" customWidth="1"/>
    <col min="6674" max="6674" width="11.42578125" style="3" customWidth="1"/>
    <col min="6675" max="6675" width="10.28515625" style="3" customWidth="1"/>
    <col min="6676" max="6676" width="8.28515625" style="3" customWidth="1"/>
    <col min="6677" max="6677" width="10.5703125" style="3" customWidth="1"/>
    <col min="6678" max="6678" width="11.7109375" style="3" customWidth="1"/>
    <col min="6679" max="6679" width="8.85546875" style="3" customWidth="1"/>
    <col min="6680" max="6680" width="10.42578125" style="3" customWidth="1"/>
    <col min="6681" max="6682" width="9" style="3" customWidth="1"/>
    <col min="6683" max="6683" width="9.7109375" style="3" customWidth="1"/>
    <col min="6684" max="6685" width="9" style="3" customWidth="1"/>
    <col min="6686" max="6686" width="12.42578125" style="3" customWidth="1"/>
    <col min="6687" max="6720" width="0" style="3" hidden="1" customWidth="1"/>
    <col min="6721" max="6900" width="11.42578125" style="3"/>
    <col min="6901" max="6901" width="5" style="3" bestFit="1" customWidth="1"/>
    <col min="6902" max="6902" width="24.140625" style="3" bestFit="1" customWidth="1"/>
    <col min="6903" max="6903" width="14" style="3" bestFit="1" customWidth="1"/>
    <col min="6904" max="6904" width="14.28515625" style="3" customWidth="1"/>
    <col min="6905" max="6906" width="11.7109375" style="3" customWidth="1"/>
    <col min="6907" max="6908" width="11.7109375" style="3" bestFit="1" customWidth="1"/>
    <col min="6909" max="6909" width="11.7109375" style="3" customWidth="1"/>
    <col min="6910" max="6910" width="9.7109375" style="3" customWidth="1"/>
    <col min="6911" max="6911" width="10.5703125" style="3" customWidth="1"/>
    <col min="6912" max="6912" width="11.140625" style="3" customWidth="1"/>
    <col min="6913" max="6913" width="9.7109375" style="3" customWidth="1"/>
    <col min="6914" max="6914" width="10" style="3" customWidth="1"/>
    <col min="6915" max="6915" width="10.7109375" style="3" customWidth="1"/>
    <col min="6916" max="6917" width="9.7109375" style="3" customWidth="1"/>
    <col min="6918" max="6918" width="10.7109375" style="3" customWidth="1"/>
    <col min="6919" max="6919" width="10.140625" style="3" customWidth="1"/>
    <col min="6920" max="6920" width="10.7109375" style="3" customWidth="1"/>
    <col min="6921" max="6921" width="11.42578125" style="3" customWidth="1"/>
    <col min="6922" max="6922" width="12.28515625" style="3" customWidth="1"/>
    <col min="6923" max="6923" width="11" style="3" customWidth="1"/>
    <col min="6924" max="6924" width="8.140625" style="3" customWidth="1"/>
    <col min="6925" max="6925" width="11.28515625" style="3" customWidth="1"/>
    <col min="6926" max="6928" width="12.42578125" style="3" customWidth="1"/>
    <col min="6929" max="6929" width="9.28515625" style="3" customWidth="1"/>
    <col min="6930" max="6930" width="11.42578125" style="3" customWidth="1"/>
    <col min="6931" max="6931" width="10.28515625" style="3" customWidth="1"/>
    <col min="6932" max="6932" width="8.28515625" style="3" customWidth="1"/>
    <col min="6933" max="6933" width="10.5703125" style="3" customWidth="1"/>
    <col min="6934" max="6934" width="11.7109375" style="3" customWidth="1"/>
    <col min="6935" max="6935" width="8.85546875" style="3" customWidth="1"/>
    <col min="6936" max="6936" width="10.42578125" style="3" customWidth="1"/>
    <col min="6937" max="6938" width="9" style="3" customWidth="1"/>
    <col min="6939" max="6939" width="9.7109375" style="3" customWidth="1"/>
    <col min="6940" max="6941" width="9" style="3" customWidth="1"/>
    <col min="6942" max="6942" width="12.42578125" style="3" customWidth="1"/>
    <col min="6943" max="6976" width="0" style="3" hidden="1" customWidth="1"/>
    <col min="6977" max="7156" width="11.42578125" style="3"/>
    <col min="7157" max="7157" width="5" style="3" bestFit="1" customWidth="1"/>
    <col min="7158" max="7158" width="24.140625" style="3" bestFit="1" customWidth="1"/>
    <col min="7159" max="7159" width="14" style="3" bestFit="1" customWidth="1"/>
    <col min="7160" max="7160" width="14.28515625" style="3" customWidth="1"/>
    <col min="7161" max="7162" width="11.7109375" style="3" customWidth="1"/>
    <col min="7163" max="7164" width="11.7109375" style="3" bestFit="1" customWidth="1"/>
    <col min="7165" max="7165" width="11.7109375" style="3" customWidth="1"/>
    <col min="7166" max="7166" width="9.7109375" style="3" customWidth="1"/>
    <col min="7167" max="7167" width="10.5703125" style="3" customWidth="1"/>
    <col min="7168" max="7168" width="11.140625" style="3" customWidth="1"/>
    <col min="7169" max="7169" width="9.7109375" style="3" customWidth="1"/>
    <col min="7170" max="7170" width="10" style="3" customWidth="1"/>
    <col min="7171" max="7171" width="10.7109375" style="3" customWidth="1"/>
    <col min="7172" max="7173" width="9.7109375" style="3" customWidth="1"/>
    <col min="7174" max="7174" width="10.7109375" style="3" customWidth="1"/>
    <col min="7175" max="7175" width="10.140625" style="3" customWidth="1"/>
    <col min="7176" max="7176" width="10.7109375" style="3" customWidth="1"/>
    <col min="7177" max="7177" width="11.42578125" style="3" customWidth="1"/>
    <col min="7178" max="7178" width="12.28515625" style="3" customWidth="1"/>
    <col min="7179" max="7179" width="11" style="3" customWidth="1"/>
    <col min="7180" max="7180" width="8.140625" style="3" customWidth="1"/>
    <col min="7181" max="7181" width="11.28515625" style="3" customWidth="1"/>
    <col min="7182" max="7184" width="12.42578125" style="3" customWidth="1"/>
    <col min="7185" max="7185" width="9.28515625" style="3" customWidth="1"/>
    <col min="7186" max="7186" width="11.42578125" style="3" customWidth="1"/>
    <col min="7187" max="7187" width="10.28515625" style="3" customWidth="1"/>
    <col min="7188" max="7188" width="8.28515625" style="3" customWidth="1"/>
    <col min="7189" max="7189" width="10.5703125" style="3" customWidth="1"/>
    <col min="7190" max="7190" width="11.7109375" style="3" customWidth="1"/>
    <col min="7191" max="7191" width="8.85546875" style="3" customWidth="1"/>
    <col min="7192" max="7192" width="10.42578125" style="3" customWidth="1"/>
    <col min="7193" max="7194" width="9" style="3" customWidth="1"/>
    <col min="7195" max="7195" width="9.7109375" style="3" customWidth="1"/>
    <col min="7196" max="7197" width="9" style="3" customWidth="1"/>
    <col min="7198" max="7198" width="12.42578125" style="3" customWidth="1"/>
    <col min="7199" max="7232" width="0" style="3" hidden="1" customWidth="1"/>
    <col min="7233" max="7412" width="11.42578125" style="3"/>
    <col min="7413" max="7413" width="5" style="3" bestFit="1" customWidth="1"/>
    <col min="7414" max="7414" width="24.140625" style="3" bestFit="1" customWidth="1"/>
    <col min="7415" max="7415" width="14" style="3" bestFit="1" customWidth="1"/>
    <col min="7416" max="7416" width="14.28515625" style="3" customWidth="1"/>
    <col min="7417" max="7418" width="11.7109375" style="3" customWidth="1"/>
    <col min="7419" max="7420" width="11.7109375" style="3" bestFit="1" customWidth="1"/>
    <col min="7421" max="7421" width="11.7109375" style="3" customWidth="1"/>
    <col min="7422" max="7422" width="9.7109375" style="3" customWidth="1"/>
    <col min="7423" max="7423" width="10.5703125" style="3" customWidth="1"/>
    <col min="7424" max="7424" width="11.140625" style="3" customWidth="1"/>
    <col min="7425" max="7425" width="9.7109375" style="3" customWidth="1"/>
    <col min="7426" max="7426" width="10" style="3" customWidth="1"/>
    <col min="7427" max="7427" width="10.7109375" style="3" customWidth="1"/>
    <col min="7428" max="7429" width="9.7109375" style="3" customWidth="1"/>
    <col min="7430" max="7430" width="10.7109375" style="3" customWidth="1"/>
    <col min="7431" max="7431" width="10.140625" style="3" customWidth="1"/>
    <col min="7432" max="7432" width="10.7109375" style="3" customWidth="1"/>
    <col min="7433" max="7433" width="11.42578125" style="3" customWidth="1"/>
    <col min="7434" max="7434" width="12.28515625" style="3" customWidth="1"/>
    <col min="7435" max="7435" width="11" style="3" customWidth="1"/>
    <col min="7436" max="7436" width="8.140625" style="3" customWidth="1"/>
    <col min="7437" max="7437" width="11.28515625" style="3" customWidth="1"/>
    <col min="7438" max="7440" width="12.42578125" style="3" customWidth="1"/>
    <col min="7441" max="7441" width="9.28515625" style="3" customWidth="1"/>
    <col min="7442" max="7442" width="11.42578125" style="3" customWidth="1"/>
    <col min="7443" max="7443" width="10.28515625" style="3" customWidth="1"/>
    <col min="7444" max="7444" width="8.28515625" style="3" customWidth="1"/>
    <col min="7445" max="7445" width="10.5703125" style="3" customWidth="1"/>
    <col min="7446" max="7446" width="11.7109375" style="3" customWidth="1"/>
    <col min="7447" max="7447" width="8.85546875" style="3" customWidth="1"/>
    <col min="7448" max="7448" width="10.42578125" style="3" customWidth="1"/>
    <col min="7449" max="7450" width="9" style="3" customWidth="1"/>
    <col min="7451" max="7451" width="9.7109375" style="3" customWidth="1"/>
    <col min="7452" max="7453" width="9" style="3" customWidth="1"/>
    <col min="7454" max="7454" width="12.42578125" style="3" customWidth="1"/>
    <col min="7455" max="7488" width="0" style="3" hidden="1" customWidth="1"/>
    <col min="7489" max="7668" width="11.42578125" style="3"/>
    <col min="7669" max="7669" width="5" style="3" bestFit="1" customWidth="1"/>
    <col min="7670" max="7670" width="24.140625" style="3" bestFit="1" customWidth="1"/>
    <col min="7671" max="7671" width="14" style="3" bestFit="1" customWidth="1"/>
    <col min="7672" max="7672" width="14.28515625" style="3" customWidth="1"/>
    <col min="7673" max="7674" width="11.7109375" style="3" customWidth="1"/>
    <col min="7675" max="7676" width="11.7109375" style="3" bestFit="1" customWidth="1"/>
    <col min="7677" max="7677" width="11.7109375" style="3" customWidth="1"/>
    <col min="7678" max="7678" width="9.7109375" style="3" customWidth="1"/>
    <col min="7679" max="7679" width="10.5703125" style="3" customWidth="1"/>
    <col min="7680" max="7680" width="11.140625" style="3" customWidth="1"/>
    <col min="7681" max="7681" width="9.7109375" style="3" customWidth="1"/>
    <col min="7682" max="7682" width="10" style="3" customWidth="1"/>
    <col min="7683" max="7683" width="10.7109375" style="3" customWidth="1"/>
    <col min="7684" max="7685" width="9.7109375" style="3" customWidth="1"/>
    <col min="7686" max="7686" width="10.7109375" style="3" customWidth="1"/>
    <col min="7687" max="7687" width="10.140625" style="3" customWidth="1"/>
    <col min="7688" max="7688" width="10.7109375" style="3" customWidth="1"/>
    <col min="7689" max="7689" width="11.42578125" style="3" customWidth="1"/>
    <col min="7690" max="7690" width="12.28515625" style="3" customWidth="1"/>
    <col min="7691" max="7691" width="11" style="3" customWidth="1"/>
    <col min="7692" max="7692" width="8.140625" style="3" customWidth="1"/>
    <col min="7693" max="7693" width="11.28515625" style="3" customWidth="1"/>
    <col min="7694" max="7696" width="12.42578125" style="3" customWidth="1"/>
    <col min="7697" max="7697" width="9.28515625" style="3" customWidth="1"/>
    <col min="7698" max="7698" width="11.42578125" style="3" customWidth="1"/>
    <col min="7699" max="7699" width="10.28515625" style="3" customWidth="1"/>
    <col min="7700" max="7700" width="8.28515625" style="3" customWidth="1"/>
    <col min="7701" max="7701" width="10.5703125" style="3" customWidth="1"/>
    <col min="7702" max="7702" width="11.7109375" style="3" customWidth="1"/>
    <col min="7703" max="7703" width="8.85546875" style="3" customWidth="1"/>
    <col min="7704" max="7704" width="10.42578125" style="3" customWidth="1"/>
    <col min="7705" max="7706" width="9" style="3" customWidth="1"/>
    <col min="7707" max="7707" width="9.7109375" style="3" customWidth="1"/>
    <col min="7708" max="7709" width="9" style="3" customWidth="1"/>
    <col min="7710" max="7710" width="12.42578125" style="3" customWidth="1"/>
    <col min="7711" max="7744" width="0" style="3" hidden="1" customWidth="1"/>
    <col min="7745" max="7924" width="11.42578125" style="3"/>
    <col min="7925" max="7925" width="5" style="3" bestFit="1" customWidth="1"/>
    <col min="7926" max="7926" width="24.140625" style="3" bestFit="1" customWidth="1"/>
    <col min="7927" max="7927" width="14" style="3" bestFit="1" customWidth="1"/>
    <col min="7928" max="7928" width="14.28515625" style="3" customWidth="1"/>
    <col min="7929" max="7930" width="11.7109375" style="3" customWidth="1"/>
    <col min="7931" max="7932" width="11.7109375" style="3" bestFit="1" customWidth="1"/>
    <col min="7933" max="7933" width="11.7109375" style="3" customWidth="1"/>
    <col min="7934" max="7934" width="9.7109375" style="3" customWidth="1"/>
    <col min="7935" max="7935" width="10.5703125" style="3" customWidth="1"/>
    <col min="7936" max="7936" width="11.140625" style="3" customWidth="1"/>
    <col min="7937" max="7937" width="9.7109375" style="3" customWidth="1"/>
    <col min="7938" max="7938" width="10" style="3" customWidth="1"/>
    <col min="7939" max="7939" width="10.7109375" style="3" customWidth="1"/>
    <col min="7940" max="7941" width="9.7109375" style="3" customWidth="1"/>
    <col min="7942" max="7942" width="10.7109375" style="3" customWidth="1"/>
    <col min="7943" max="7943" width="10.140625" style="3" customWidth="1"/>
    <col min="7944" max="7944" width="10.7109375" style="3" customWidth="1"/>
    <col min="7945" max="7945" width="11.42578125" style="3" customWidth="1"/>
    <col min="7946" max="7946" width="12.28515625" style="3" customWidth="1"/>
    <col min="7947" max="7947" width="11" style="3" customWidth="1"/>
    <col min="7948" max="7948" width="8.140625" style="3" customWidth="1"/>
    <col min="7949" max="7949" width="11.28515625" style="3" customWidth="1"/>
    <col min="7950" max="7952" width="12.42578125" style="3" customWidth="1"/>
    <col min="7953" max="7953" width="9.28515625" style="3" customWidth="1"/>
    <col min="7954" max="7954" width="11.42578125" style="3" customWidth="1"/>
    <col min="7955" max="7955" width="10.28515625" style="3" customWidth="1"/>
    <col min="7956" max="7956" width="8.28515625" style="3" customWidth="1"/>
    <col min="7957" max="7957" width="10.5703125" style="3" customWidth="1"/>
    <col min="7958" max="7958" width="11.7109375" style="3" customWidth="1"/>
    <col min="7959" max="7959" width="8.85546875" style="3" customWidth="1"/>
    <col min="7960" max="7960" width="10.42578125" style="3" customWidth="1"/>
    <col min="7961" max="7962" width="9" style="3" customWidth="1"/>
    <col min="7963" max="7963" width="9.7109375" style="3" customWidth="1"/>
    <col min="7964" max="7965" width="9" style="3" customWidth="1"/>
    <col min="7966" max="7966" width="12.42578125" style="3" customWidth="1"/>
    <col min="7967" max="8000" width="0" style="3" hidden="1" customWidth="1"/>
    <col min="8001" max="8180" width="11.42578125" style="3"/>
    <col min="8181" max="8181" width="5" style="3" bestFit="1" customWidth="1"/>
    <col min="8182" max="8182" width="24.140625" style="3" bestFit="1" customWidth="1"/>
    <col min="8183" max="8183" width="14" style="3" bestFit="1" customWidth="1"/>
    <col min="8184" max="8184" width="14.28515625" style="3" customWidth="1"/>
    <col min="8185" max="8186" width="11.7109375" style="3" customWidth="1"/>
    <col min="8187" max="8188" width="11.7109375" style="3" bestFit="1" customWidth="1"/>
    <col min="8189" max="8189" width="11.7109375" style="3" customWidth="1"/>
    <col min="8190" max="8190" width="9.7109375" style="3" customWidth="1"/>
    <col min="8191" max="8191" width="10.5703125" style="3" customWidth="1"/>
    <col min="8192" max="8192" width="11.140625" style="3" customWidth="1"/>
    <col min="8193" max="8193" width="9.7109375" style="3" customWidth="1"/>
    <col min="8194" max="8194" width="10" style="3" customWidth="1"/>
    <col min="8195" max="8195" width="10.7109375" style="3" customWidth="1"/>
    <col min="8196" max="8197" width="9.7109375" style="3" customWidth="1"/>
    <col min="8198" max="8198" width="10.7109375" style="3" customWidth="1"/>
    <col min="8199" max="8199" width="10.140625" style="3" customWidth="1"/>
    <col min="8200" max="8200" width="10.7109375" style="3" customWidth="1"/>
    <col min="8201" max="8201" width="11.42578125" style="3" customWidth="1"/>
    <col min="8202" max="8202" width="12.28515625" style="3" customWidth="1"/>
    <col min="8203" max="8203" width="11" style="3" customWidth="1"/>
    <col min="8204" max="8204" width="8.140625" style="3" customWidth="1"/>
    <col min="8205" max="8205" width="11.28515625" style="3" customWidth="1"/>
    <col min="8206" max="8208" width="12.42578125" style="3" customWidth="1"/>
    <col min="8209" max="8209" width="9.28515625" style="3" customWidth="1"/>
    <col min="8210" max="8210" width="11.42578125" style="3" customWidth="1"/>
    <col min="8211" max="8211" width="10.28515625" style="3" customWidth="1"/>
    <col min="8212" max="8212" width="8.28515625" style="3" customWidth="1"/>
    <col min="8213" max="8213" width="10.5703125" style="3" customWidth="1"/>
    <col min="8214" max="8214" width="11.7109375" style="3" customWidth="1"/>
    <col min="8215" max="8215" width="8.85546875" style="3" customWidth="1"/>
    <col min="8216" max="8216" width="10.42578125" style="3" customWidth="1"/>
    <col min="8217" max="8218" width="9" style="3" customWidth="1"/>
    <col min="8219" max="8219" width="9.7109375" style="3" customWidth="1"/>
    <col min="8220" max="8221" width="9" style="3" customWidth="1"/>
    <col min="8222" max="8222" width="12.42578125" style="3" customWidth="1"/>
    <col min="8223" max="8256" width="0" style="3" hidden="1" customWidth="1"/>
    <col min="8257" max="8436" width="11.42578125" style="3"/>
    <col min="8437" max="8437" width="5" style="3" bestFit="1" customWidth="1"/>
    <col min="8438" max="8438" width="24.140625" style="3" bestFit="1" customWidth="1"/>
    <col min="8439" max="8439" width="14" style="3" bestFit="1" customWidth="1"/>
    <col min="8440" max="8440" width="14.28515625" style="3" customWidth="1"/>
    <col min="8441" max="8442" width="11.7109375" style="3" customWidth="1"/>
    <col min="8443" max="8444" width="11.7109375" style="3" bestFit="1" customWidth="1"/>
    <col min="8445" max="8445" width="11.7109375" style="3" customWidth="1"/>
    <col min="8446" max="8446" width="9.7109375" style="3" customWidth="1"/>
    <col min="8447" max="8447" width="10.5703125" style="3" customWidth="1"/>
    <col min="8448" max="8448" width="11.140625" style="3" customWidth="1"/>
    <col min="8449" max="8449" width="9.7109375" style="3" customWidth="1"/>
    <col min="8450" max="8450" width="10" style="3" customWidth="1"/>
    <col min="8451" max="8451" width="10.7109375" style="3" customWidth="1"/>
    <col min="8452" max="8453" width="9.7109375" style="3" customWidth="1"/>
    <col min="8454" max="8454" width="10.7109375" style="3" customWidth="1"/>
    <col min="8455" max="8455" width="10.140625" style="3" customWidth="1"/>
    <col min="8456" max="8456" width="10.7109375" style="3" customWidth="1"/>
    <col min="8457" max="8457" width="11.42578125" style="3" customWidth="1"/>
    <col min="8458" max="8458" width="12.28515625" style="3" customWidth="1"/>
    <col min="8459" max="8459" width="11" style="3" customWidth="1"/>
    <col min="8460" max="8460" width="8.140625" style="3" customWidth="1"/>
    <col min="8461" max="8461" width="11.28515625" style="3" customWidth="1"/>
    <col min="8462" max="8464" width="12.42578125" style="3" customWidth="1"/>
    <col min="8465" max="8465" width="9.28515625" style="3" customWidth="1"/>
    <col min="8466" max="8466" width="11.42578125" style="3" customWidth="1"/>
    <col min="8467" max="8467" width="10.28515625" style="3" customWidth="1"/>
    <col min="8468" max="8468" width="8.28515625" style="3" customWidth="1"/>
    <col min="8469" max="8469" width="10.5703125" style="3" customWidth="1"/>
    <col min="8470" max="8470" width="11.7109375" style="3" customWidth="1"/>
    <col min="8471" max="8471" width="8.85546875" style="3" customWidth="1"/>
    <col min="8472" max="8472" width="10.42578125" style="3" customWidth="1"/>
    <col min="8473" max="8474" width="9" style="3" customWidth="1"/>
    <col min="8475" max="8475" width="9.7109375" style="3" customWidth="1"/>
    <col min="8476" max="8477" width="9" style="3" customWidth="1"/>
    <col min="8478" max="8478" width="12.42578125" style="3" customWidth="1"/>
    <col min="8479" max="8512" width="0" style="3" hidden="1" customWidth="1"/>
    <col min="8513" max="8692" width="11.42578125" style="3"/>
    <col min="8693" max="8693" width="5" style="3" bestFit="1" customWidth="1"/>
    <col min="8694" max="8694" width="24.140625" style="3" bestFit="1" customWidth="1"/>
    <col min="8695" max="8695" width="14" style="3" bestFit="1" customWidth="1"/>
    <col min="8696" max="8696" width="14.28515625" style="3" customWidth="1"/>
    <col min="8697" max="8698" width="11.7109375" style="3" customWidth="1"/>
    <col min="8699" max="8700" width="11.7109375" style="3" bestFit="1" customWidth="1"/>
    <col min="8701" max="8701" width="11.7109375" style="3" customWidth="1"/>
    <col min="8702" max="8702" width="9.7109375" style="3" customWidth="1"/>
    <col min="8703" max="8703" width="10.5703125" style="3" customWidth="1"/>
    <col min="8704" max="8704" width="11.140625" style="3" customWidth="1"/>
    <col min="8705" max="8705" width="9.7109375" style="3" customWidth="1"/>
    <col min="8706" max="8706" width="10" style="3" customWidth="1"/>
    <col min="8707" max="8707" width="10.7109375" style="3" customWidth="1"/>
    <col min="8708" max="8709" width="9.7109375" style="3" customWidth="1"/>
    <col min="8710" max="8710" width="10.7109375" style="3" customWidth="1"/>
    <col min="8711" max="8711" width="10.140625" style="3" customWidth="1"/>
    <col min="8712" max="8712" width="10.7109375" style="3" customWidth="1"/>
    <col min="8713" max="8713" width="11.42578125" style="3" customWidth="1"/>
    <col min="8714" max="8714" width="12.28515625" style="3" customWidth="1"/>
    <col min="8715" max="8715" width="11" style="3" customWidth="1"/>
    <col min="8716" max="8716" width="8.140625" style="3" customWidth="1"/>
    <col min="8717" max="8717" width="11.28515625" style="3" customWidth="1"/>
    <col min="8718" max="8720" width="12.42578125" style="3" customWidth="1"/>
    <col min="8721" max="8721" width="9.28515625" style="3" customWidth="1"/>
    <col min="8722" max="8722" width="11.42578125" style="3" customWidth="1"/>
    <col min="8723" max="8723" width="10.28515625" style="3" customWidth="1"/>
    <col min="8724" max="8724" width="8.28515625" style="3" customWidth="1"/>
    <col min="8725" max="8725" width="10.5703125" style="3" customWidth="1"/>
    <col min="8726" max="8726" width="11.7109375" style="3" customWidth="1"/>
    <col min="8727" max="8727" width="8.85546875" style="3" customWidth="1"/>
    <col min="8728" max="8728" width="10.42578125" style="3" customWidth="1"/>
    <col min="8729" max="8730" width="9" style="3" customWidth="1"/>
    <col min="8731" max="8731" width="9.7109375" style="3" customWidth="1"/>
    <col min="8732" max="8733" width="9" style="3" customWidth="1"/>
    <col min="8734" max="8734" width="12.42578125" style="3" customWidth="1"/>
    <col min="8735" max="8768" width="0" style="3" hidden="1" customWidth="1"/>
    <col min="8769" max="8948" width="11.42578125" style="3"/>
    <col min="8949" max="8949" width="5" style="3" bestFit="1" customWidth="1"/>
    <col min="8950" max="8950" width="24.140625" style="3" bestFit="1" customWidth="1"/>
    <col min="8951" max="8951" width="14" style="3" bestFit="1" customWidth="1"/>
    <col min="8952" max="8952" width="14.28515625" style="3" customWidth="1"/>
    <col min="8953" max="8954" width="11.7109375" style="3" customWidth="1"/>
    <col min="8955" max="8956" width="11.7109375" style="3" bestFit="1" customWidth="1"/>
    <col min="8957" max="8957" width="11.7109375" style="3" customWidth="1"/>
    <col min="8958" max="8958" width="9.7109375" style="3" customWidth="1"/>
    <col min="8959" max="8959" width="10.5703125" style="3" customWidth="1"/>
    <col min="8960" max="8960" width="11.140625" style="3" customWidth="1"/>
    <col min="8961" max="8961" width="9.7109375" style="3" customWidth="1"/>
    <col min="8962" max="8962" width="10" style="3" customWidth="1"/>
    <col min="8963" max="8963" width="10.7109375" style="3" customWidth="1"/>
    <col min="8964" max="8965" width="9.7109375" style="3" customWidth="1"/>
    <col min="8966" max="8966" width="10.7109375" style="3" customWidth="1"/>
    <col min="8967" max="8967" width="10.140625" style="3" customWidth="1"/>
    <col min="8968" max="8968" width="10.7109375" style="3" customWidth="1"/>
    <col min="8969" max="8969" width="11.42578125" style="3" customWidth="1"/>
    <col min="8970" max="8970" width="12.28515625" style="3" customWidth="1"/>
    <col min="8971" max="8971" width="11" style="3" customWidth="1"/>
    <col min="8972" max="8972" width="8.140625" style="3" customWidth="1"/>
    <col min="8973" max="8973" width="11.28515625" style="3" customWidth="1"/>
    <col min="8974" max="8976" width="12.42578125" style="3" customWidth="1"/>
    <col min="8977" max="8977" width="9.28515625" style="3" customWidth="1"/>
    <col min="8978" max="8978" width="11.42578125" style="3" customWidth="1"/>
    <col min="8979" max="8979" width="10.28515625" style="3" customWidth="1"/>
    <col min="8980" max="8980" width="8.28515625" style="3" customWidth="1"/>
    <col min="8981" max="8981" width="10.5703125" style="3" customWidth="1"/>
    <col min="8982" max="8982" width="11.7109375" style="3" customWidth="1"/>
    <col min="8983" max="8983" width="8.85546875" style="3" customWidth="1"/>
    <col min="8984" max="8984" width="10.42578125" style="3" customWidth="1"/>
    <col min="8985" max="8986" width="9" style="3" customWidth="1"/>
    <col min="8987" max="8987" width="9.7109375" style="3" customWidth="1"/>
    <col min="8988" max="8989" width="9" style="3" customWidth="1"/>
    <col min="8990" max="8990" width="12.42578125" style="3" customWidth="1"/>
    <col min="8991" max="9024" width="0" style="3" hidden="1" customWidth="1"/>
    <col min="9025" max="9204" width="11.42578125" style="3"/>
    <col min="9205" max="9205" width="5" style="3" bestFit="1" customWidth="1"/>
    <col min="9206" max="9206" width="24.140625" style="3" bestFit="1" customWidth="1"/>
    <col min="9207" max="9207" width="14" style="3" bestFit="1" customWidth="1"/>
    <col min="9208" max="9208" width="14.28515625" style="3" customWidth="1"/>
    <col min="9209" max="9210" width="11.7109375" style="3" customWidth="1"/>
    <col min="9211" max="9212" width="11.7109375" style="3" bestFit="1" customWidth="1"/>
    <col min="9213" max="9213" width="11.7109375" style="3" customWidth="1"/>
    <col min="9214" max="9214" width="9.7109375" style="3" customWidth="1"/>
    <col min="9215" max="9215" width="10.5703125" style="3" customWidth="1"/>
    <col min="9216" max="9216" width="11.140625" style="3" customWidth="1"/>
    <col min="9217" max="9217" width="9.7109375" style="3" customWidth="1"/>
    <col min="9218" max="9218" width="10" style="3" customWidth="1"/>
    <col min="9219" max="9219" width="10.7109375" style="3" customWidth="1"/>
    <col min="9220" max="9221" width="9.7109375" style="3" customWidth="1"/>
    <col min="9222" max="9222" width="10.7109375" style="3" customWidth="1"/>
    <col min="9223" max="9223" width="10.140625" style="3" customWidth="1"/>
    <col min="9224" max="9224" width="10.7109375" style="3" customWidth="1"/>
    <col min="9225" max="9225" width="11.42578125" style="3" customWidth="1"/>
    <col min="9226" max="9226" width="12.28515625" style="3" customWidth="1"/>
    <col min="9227" max="9227" width="11" style="3" customWidth="1"/>
    <col min="9228" max="9228" width="8.140625" style="3" customWidth="1"/>
    <col min="9229" max="9229" width="11.28515625" style="3" customWidth="1"/>
    <col min="9230" max="9232" width="12.42578125" style="3" customWidth="1"/>
    <col min="9233" max="9233" width="9.28515625" style="3" customWidth="1"/>
    <col min="9234" max="9234" width="11.42578125" style="3" customWidth="1"/>
    <col min="9235" max="9235" width="10.28515625" style="3" customWidth="1"/>
    <col min="9236" max="9236" width="8.28515625" style="3" customWidth="1"/>
    <col min="9237" max="9237" width="10.5703125" style="3" customWidth="1"/>
    <col min="9238" max="9238" width="11.7109375" style="3" customWidth="1"/>
    <col min="9239" max="9239" width="8.85546875" style="3" customWidth="1"/>
    <col min="9240" max="9240" width="10.42578125" style="3" customWidth="1"/>
    <col min="9241" max="9242" width="9" style="3" customWidth="1"/>
    <col min="9243" max="9243" width="9.7109375" style="3" customWidth="1"/>
    <col min="9244" max="9245" width="9" style="3" customWidth="1"/>
    <col min="9246" max="9246" width="12.42578125" style="3" customWidth="1"/>
    <col min="9247" max="9280" width="0" style="3" hidden="1" customWidth="1"/>
    <col min="9281" max="9460" width="11.42578125" style="3"/>
    <col min="9461" max="9461" width="5" style="3" bestFit="1" customWidth="1"/>
    <col min="9462" max="9462" width="24.140625" style="3" bestFit="1" customWidth="1"/>
    <col min="9463" max="9463" width="14" style="3" bestFit="1" customWidth="1"/>
    <col min="9464" max="9464" width="14.28515625" style="3" customWidth="1"/>
    <col min="9465" max="9466" width="11.7109375" style="3" customWidth="1"/>
    <col min="9467" max="9468" width="11.7109375" style="3" bestFit="1" customWidth="1"/>
    <col min="9469" max="9469" width="11.7109375" style="3" customWidth="1"/>
    <col min="9470" max="9470" width="9.7109375" style="3" customWidth="1"/>
    <col min="9471" max="9471" width="10.5703125" style="3" customWidth="1"/>
    <col min="9472" max="9472" width="11.140625" style="3" customWidth="1"/>
    <col min="9473" max="9473" width="9.7109375" style="3" customWidth="1"/>
    <col min="9474" max="9474" width="10" style="3" customWidth="1"/>
    <col min="9475" max="9475" width="10.7109375" style="3" customWidth="1"/>
    <col min="9476" max="9477" width="9.7109375" style="3" customWidth="1"/>
    <col min="9478" max="9478" width="10.7109375" style="3" customWidth="1"/>
    <col min="9479" max="9479" width="10.140625" style="3" customWidth="1"/>
    <col min="9480" max="9480" width="10.7109375" style="3" customWidth="1"/>
    <col min="9481" max="9481" width="11.42578125" style="3" customWidth="1"/>
    <col min="9482" max="9482" width="12.28515625" style="3" customWidth="1"/>
    <col min="9483" max="9483" width="11" style="3" customWidth="1"/>
    <col min="9484" max="9484" width="8.140625" style="3" customWidth="1"/>
    <col min="9485" max="9485" width="11.28515625" style="3" customWidth="1"/>
    <col min="9486" max="9488" width="12.42578125" style="3" customWidth="1"/>
    <col min="9489" max="9489" width="9.28515625" style="3" customWidth="1"/>
    <col min="9490" max="9490" width="11.42578125" style="3" customWidth="1"/>
    <col min="9491" max="9491" width="10.28515625" style="3" customWidth="1"/>
    <col min="9492" max="9492" width="8.28515625" style="3" customWidth="1"/>
    <col min="9493" max="9493" width="10.5703125" style="3" customWidth="1"/>
    <col min="9494" max="9494" width="11.7109375" style="3" customWidth="1"/>
    <col min="9495" max="9495" width="8.85546875" style="3" customWidth="1"/>
    <col min="9496" max="9496" width="10.42578125" style="3" customWidth="1"/>
    <col min="9497" max="9498" width="9" style="3" customWidth="1"/>
    <col min="9499" max="9499" width="9.7109375" style="3" customWidth="1"/>
    <col min="9500" max="9501" width="9" style="3" customWidth="1"/>
    <col min="9502" max="9502" width="12.42578125" style="3" customWidth="1"/>
    <col min="9503" max="9536" width="0" style="3" hidden="1" customWidth="1"/>
    <col min="9537" max="9716" width="11.42578125" style="3"/>
    <col min="9717" max="9717" width="5" style="3" bestFit="1" customWidth="1"/>
    <col min="9718" max="9718" width="24.140625" style="3" bestFit="1" customWidth="1"/>
    <col min="9719" max="9719" width="14" style="3" bestFit="1" customWidth="1"/>
    <col min="9720" max="9720" width="14.28515625" style="3" customWidth="1"/>
    <col min="9721" max="9722" width="11.7109375" style="3" customWidth="1"/>
    <col min="9723" max="9724" width="11.7109375" style="3" bestFit="1" customWidth="1"/>
    <col min="9725" max="9725" width="11.7109375" style="3" customWidth="1"/>
    <col min="9726" max="9726" width="9.7109375" style="3" customWidth="1"/>
    <col min="9727" max="9727" width="10.5703125" style="3" customWidth="1"/>
    <col min="9728" max="9728" width="11.140625" style="3" customWidth="1"/>
    <col min="9729" max="9729" width="9.7109375" style="3" customWidth="1"/>
    <col min="9730" max="9730" width="10" style="3" customWidth="1"/>
    <col min="9731" max="9731" width="10.7109375" style="3" customWidth="1"/>
    <col min="9732" max="9733" width="9.7109375" style="3" customWidth="1"/>
    <col min="9734" max="9734" width="10.7109375" style="3" customWidth="1"/>
    <col min="9735" max="9735" width="10.140625" style="3" customWidth="1"/>
    <col min="9736" max="9736" width="10.7109375" style="3" customWidth="1"/>
    <col min="9737" max="9737" width="11.42578125" style="3" customWidth="1"/>
    <col min="9738" max="9738" width="12.28515625" style="3" customWidth="1"/>
    <col min="9739" max="9739" width="11" style="3" customWidth="1"/>
    <col min="9740" max="9740" width="8.140625" style="3" customWidth="1"/>
    <col min="9741" max="9741" width="11.28515625" style="3" customWidth="1"/>
    <col min="9742" max="9744" width="12.42578125" style="3" customWidth="1"/>
    <col min="9745" max="9745" width="9.28515625" style="3" customWidth="1"/>
    <col min="9746" max="9746" width="11.42578125" style="3" customWidth="1"/>
    <col min="9747" max="9747" width="10.28515625" style="3" customWidth="1"/>
    <col min="9748" max="9748" width="8.28515625" style="3" customWidth="1"/>
    <col min="9749" max="9749" width="10.5703125" style="3" customWidth="1"/>
    <col min="9750" max="9750" width="11.7109375" style="3" customWidth="1"/>
    <col min="9751" max="9751" width="8.85546875" style="3" customWidth="1"/>
    <col min="9752" max="9752" width="10.42578125" style="3" customWidth="1"/>
    <col min="9753" max="9754" width="9" style="3" customWidth="1"/>
    <col min="9755" max="9755" width="9.7109375" style="3" customWidth="1"/>
    <col min="9756" max="9757" width="9" style="3" customWidth="1"/>
    <col min="9758" max="9758" width="12.42578125" style="3" customWidth="1"/>
    <col min="9759" max="9792" width="0" style="3" hidden="1" customWidth="1"/>
    <col min="9793" max="9972" width="11.42578125" style="3"/>
    <col min="9973" max="9973" width="5" style="3" bestFit="1" customWidth="1"/>
    <col min="9974" max="9974" width="24.140625" style="3" bestFit="1" customWidth="1"/>
    <col min="9975" max="9975" width="14" style="3" bestFit="1" customWidth="1"/>
    <col min="9976" max="9976" width="14.28515625" style="3" customWidth="1"/>
    <col min="9977" max="9978" width="11.7109375" style="3" customWidth="1"/>
    <col min="9979" max="9980" width="11.7109375" style="3" bestFit="1" customWidth="1"/>
    <col min="9981" max="9981" width="11.7109375" style="3" customWidth="1"/>
    <col min="9982" max="9982" width="9.7109375" style="3" customWidth="1"/>
    <col min="9983" max="9983" width="10.5703125" style="3" customWidth="1"/>
    <col min="9984" max="9984" width="11.140625" style="3" customWidth="1"/>
    <col min="9985" max="9985" width="9.7109375" style="3" customWidth="1"/>
    <col min="9986" max="9986" width="10" style="3" customWidth="1"/>
    <col min="9987" max="9987" width="10.7109375" style="3" customWidth="1"/>
    <col min="9988" max="9989" width="9.7109375" style="3" customWidth="1"/>
    <col min="9990" max="9990" width="10.7109375" style="3" customWidth="1"/>
    <col min="9991" max="9991" width="10.140625" style="3" customWidth="1"/>
    <col min="9992" max="9992" width="10.7109375" style="3" customWidth="1"/>
    <col min="9993" max="9993" width="11.42578125" style="3" customWidth="1"/>
    <col min="9994" max="9994" width="12.28515625" style="3" customWidth="1"/>
    <col min="9995" max="9995" width="11" style="3" customWidth="1"/>
    <col min="9996" max="9996" width="8.140625" style="3" customWidth="1"/>
    <col min="9997" max="9997" width="11.28515625" style="3" customWidth="1"/>
    <col min="9998" max="10000" width="12.42578125" style="3" customWidth="1"/>
    <col min="10001" max="10001" width="9.28515625" style="3" customWidth="1"/>
    <col min="10002" max="10002" width="11.42578125" style="3" customWidth="1"/>
    <col min="10003" max="10003" width="10.28515625" style="3" customWidth="1"/>
    <col min="10004" max="10004" width="8.28515625" style="3" customWidth="1"/>
    <col min="10005" max="10005" width="10.5703125" style="3" customWidth="1"/>
    <col min="10006" max="10006" width="11.7109375" style="3" customWidth="1"/>
    <col min="10007" max="10007" width="8.85546875" style="3" customWidth="1"/>
    <col min="10008" max="10008" width="10.42578125" style="3" customWidth="1"/>
    <col min="10009" max="10010" width="9" style="3" customWidth="1"/>
    <col min="10011" max="10011" width="9.7109375" style="3" customWidth="1"/>
    <col min="10012" max="10013" width="9" style="3" customWidth="1"/>
    <col min="10014" max="10014" width="12.42578125" style="3" customWidth="1"/>
    <col min="10015" max="10048" width="0" style="3" hidden="1" customWidth="1"/>
    <col min="10049" max="10228" width="11.42578125" style="3"/>
    <col min="10229" max="10229" width="5" style="3" bestFit="1" customWidth="1"/>
    <col min="10230" max="10230" width="24.140625" style="3" bestFit="1" customWidth="1"/>
    <col min="10231" max="10231" width="14" style="3" bestFit="1" customWidth="1"/>
    <col min="10232" max="10232" width="14.28515625" style="3" customWidth="1"/>
    <col min="10233" max="10234" width="11.7109375" style="3" customWidth="1"/>
    <col min="10235" max="10236" width="11.7109375" style="3" bestFit="1" customWidth="1"/>
    <col min="10237" max="10237" width="11.7109375" style="3" customWidth="1"/>
    <col min="10238" max="10238" width="9.7109375" style="3" customWidth="1"/>
    <col min="10239" max="10239" width="10.5703125" style="3" customWidth="1"/>
    <col min="10240" max="10240" width="11.140625" style="3" customWidth="1"/>
    <col min="10241" max="10241" width="9.7109375" style="3" customWidth="1"/>
    <col min="10242" max="10242" width="10" style="3" customWidth="1"/>
    <col min="10243" max="10243" width="10.7109375" style="3" customWidth="1"/>
    <col min="10244" max="10245" width="9.7109375" style="3" customWidth="1"/>
    <col min="10246" max="10246" width="10.7109375" style="3" customWidth="1"/>
    <col min="10247" max="10247" width="10.140625" style="3" customWidth="1"/>
    <col min="10248" max="10248" width="10.7109375" style="3" customWidth="1"/>
    <col min="10249" max="10249" width="11.42578125" style="3" customWidth="1"/>
    <col min="10250" max="10250" width="12.28515625" style="3" customWidth="1"/>
    <col min="10251" max="10251" width="11" style="3" customWidth="1"/>
    <col min="10252" max="10252" width="8.140625" style="3" customWidth="1"/>
    <col min="10253" max="10253" width="11.28515625" style="3" customWidth="1"/>
    <col min="10254" max="10256" width="12.42578125" style="3" customWidth="1"/>
    <col min="10257" max="10257" width="9.28515625" style="3" customWidth="1"/>
    <col min="10258" max="10258" width="11.42578125" style="3" customWidth="1"/>
    <col min="10259" max="10259" width="10.28515625" style="3" customWidth="1"/>
    <col min="10260" max="10260" width="8.28515625" style="3" customWidth="1"/>
    <col min="10261" max="10261" width="10.5703125" style="3" customWidth="1"/>
    <col min="10262" max="10262" width="11.7109375" style="3" customWidth="1"/>
    <col min="10263" max="10263" width="8.85546875" style="3" customWidth="1"/>
    <col min="10264" max="10264" width="10.42578125" style="3" customWidth="1"/>
    <col min="10265" max="10266" width="9" style="3" customWidth="1"/>
    <col min="10267" max="10267" width="9.7109375" style="3" customWidth="1"/>
    <col min="10268" max="10269" width="9" style="3" customWidth="1"/>
    <col min="10270" max="10270" width="12.42578125" style="3" customWidth="1"/>
    <col min="10271" max="10304" width="0" style="3" hidden="1" customWidth="1"/>
    <col min="10305" max="10484" width="11.42578125" style="3"/>
    <col min="10485" max="10485" width="5" style="3" bestFit="1" customWidth="1"/>
    <col min="10486" max="10486" width="24.140625" style="3" bestFit="1" customWidth="1"/>
    <col min="10487" max="10487" width="14" style="3" bestFit="1" customWidth="1"/>
    <col min="10488" max="10488" width="14.28515625" style="3" customWidth="1"/>
    <col min="10489" max="10490" width="11.7109375" style="3" customWidth="1"/>
    <col min="10491" max="10492" width="11.7109375" style="3" bestFit="1" customWidth="1"/>
    <col min="10493" max="10493" width="11.7109375" style="3" customWidth="1"/>
    <col min="10494" max="10494" width="9.7109375" style="3" customWidth="1"/>
    <col min="10495" max="10495" width="10.5703125" style="3" customWidth="1"/>
    <col min="10496" max="10496" width="11.140625" style="3" customWidth="1"/>
    <col min="10497" max="10497" width="9.7109375" style="3" customWidth="1"/>
    <col min="10498" max="10498" width="10" style="3" customWidth="1"/>
    <col min="10499" max="10499" width="10.7109375" style="3" customWidth="1"/>
    <col min="10500" max="10501" width="9.7109375" style="3" customWidth="1"/>
    <col min="10502" max="10502" width="10.7109375" style="3" customWidth="1"/>
    <col min="10503" max="10503" width="10.140625" style="3" customWidth="1"/>
    <col min="10504" max="10504" width="10.7109375" style="3" customWidth="1"/>
    <col min="10505" max="10505" width="11.42578125" style="3" customWidth="1"/>
    <col min="10506" max="10506" width="12.28515625" style="3" customWidth="1"/>
    <col min="10507" max="10507" width="11" style="3" customWidth="1"/>
    <col min="10508" max="10508" width="8.140625" style="3" customWidth="1"/>
    <col min="10509" max="10509" width="11.28515625" style="3" customWidth="1"/>
    <col min="10510" max="10512" width="12.42578125" style="3" customWidth="1"/>
    <col min="10513" max="10513" width="9.28515625" style="3" customWidth="1"/>
    <col min="10514" max="10514" width="11.42578125" style="3" customWidth="1"/>
    <col min="10515" max="10515" width="10.28515625" style="3" customWidth="1"/>
    <col min="10516" max="10516" width="8.28515625" style="3" customWidth="1"/>
    <col min="10517" max="10517" width="10.5703125" style="3" customWidth="1"/>
    <col min="10518" max="10518" width="11.7109375" style="3" customWidth="1"/>
    <col min="10519" max="10519" width="8.85546875" style="3" customWidth="1"/>
    <col min="10520" max="10520" width="10.42578125" style="3" customWidth="1"/>
    <col min="10521" max="10522" width="9" style="3" customWidth="1"/>
    <col min="10523" max="10523" width="9.7109375" style="3" customWidth="1"/>
    <col min="10524" max="10525" width="9" style="3" customWidth="1"/>
    <col min="10526" max="10526" width="12.42578125" style="3" customWidth="1"/>
    <col min="10527" max="10560" width="0" style="3" hidden="1" customWidth="1"/>
    <col min="10561" max="10740" width="11.42578125" style="3"/>
    <col min="10741" max="10741" width="5" style="3" bestFit="1" customWidth="1"/>
    <col min="10742" max="10742" width="24.140625" style="3" bestFit="1" customWidth="1"/>
    <col min="10743" max="10743" width="14" style="3" bestFit="1" customWidth="1"/>
    <col min="10744" max="10744" width="14.28515625" style="3" customWidth="1"/>
    <col min="10745" max="10746" width="11.7109375" style="3" customWidth="1"/>
    <col min="10747" max="10748" width="11.7109375" style="3" bestFit="1" customWidth="1"/>
    <col min="10749" max="10749" width="11.7109375" style="3" customWidth="1"/>
    <col min="10750" max="10750" width="9.7109375" style="3" customWidth="1"/>
    <col min="10751" max="10751" width="10.5703125" style="3" customWidth="1"/>
    <col min="10752" max="10752" width="11.140625" style="3" customWidth="1"/>
    <col min="10753" max="10753" width="9.7109375" style="3" customWidth="1"/>
    <col min="10754" max="10754" width="10" style="3" customWidth="1"/>
    <col min="10755" max="10755" width="10.7109375" style="3" customWidth="1"/>
    <col min="10756" max="10757" width="9.7109375" style="3" customWidth="1"/>
    <col min="10758" max="10758" width="10.7109375" style="3" customWidth="1"/>
    <col min="10759" max="10759" width="10.140625" style="3" customWidth="1"/>
    <col min="10760" max="10760" width="10.7109375" style="3" customWidth="1"/>
    <col min="10761" max="10761" width="11.42578125" style="3" customWidth="1"/>
    <col min="10762" max="10762" width="12.28515625" style="3" customWidth="1"/>
    <col min="10763" max="10763" width="11" style="3" customWidth="1"/>
    <col min="10764" max="10764" width="8.140625" style="3" customWidth="1"/>
    <col min="10765" max="10765" width="11.28515625" style="3" customWidth="1"/>
    <col min="10766" max="10768" width="12.42578125" style="3" customWidth="1"/>
    <col min="10769" max="10769" width="9.28515625" style="3" customWidth="1"/>
    <col min="10770" max="10770" width="11.42578125" style="3" customWidth="1"/>
    <col min="10771" max="10771" width="10.28515625" style="3" customWidth="1"/>
    <col min="10772" max="10772" width="8.28515625" style="3" customWidth="1"/>
    <col min="10773" max="10773" width="10.5703125" style="3" customWidth="1"/>
    <col min="10774" max="10774" width="11.7109375" style="3" customWidth="1"/>
    <col min="10775" max="10775" width="8.85546875" style="3" customWidth="1"/>
    <col min="10776" max="10776" width="10.42578125" style="3" customWidth="1"/>
    <col min="10777" max="10778" width="9" style="3" customWidth="1"/>
    <col min="10779" max="10779" width="9.7109375" style="3" customWidth="1"/>
    <col min="10780" max="10781" width="9" style="3" customWidth="1"/>
    <col min="10782" max="10782" width="12.42578125" style="3" customWidth="1"/>
    <col min="10783" max="10816" width="0" style="3" hidden="1" customWidth="1"/>
    <col min="10817" max="10996" width="11.42578125" style="3"/>
    <col min="10997" max="10997" width="5" style="3" bestFit="1" customWidth="1"/>
    <col min="10998" max="10998" width="24.140625" style="3" bestFit="1" customWidth="1"/>
    <col min="10999" max="10999" width="14" style="3" bestFit="1" customWidth="1"/>
    <col min="11000" max="11000" width="14.28515625" style="3" customWidth="1"/>
    <col min="11001" max="11002" width="11.7109375" style="3" customWidth="1"/>
    <col min="11003" max="11004" width="11.7109375" style="3" bestFit="1" customWidth="1"/>
    <col min="11005" max="11005" width="11.7109375" style="3" customWidth="1"/>
    <col min="11006" max="11006" width="9.7109375" style="3" customWidth="1"/>
    <col min="11007" max="11007" width="10.5703125" style="3" customWidth="1"/>
    <col min="11008" max="11008" width="11.140625" style="3" customWidth="1"/>
    <col min="11009" max="11009" width="9.7109375" style="3" customWidth="1"/>
    <col min="11010" max="11010" width="10" style="3" customWidth="1"/>
    <col min="11011" max="11011" width="10.7109375" style="3" customWidth="1"/>
    <col min="11012" max="11013" width="9.7109375" style="3" customWidth="1"/>
    <col min="11014" max="11014" width="10.7109375" style="3" customWidth="1"/>
    <col min="11015" max="11015" width="10.140625" style="3" customWidth="1"/>
    <col min="11016" max="11016" width="10.7109375" style="3" customWidth="1"/>
    <col min="11017" max="11017" width="11.42578125" style="3" customWidth="1"/>
    <col min="11018" max="11018" width="12.28515625" style="3" customWidth="1"/>
    <col min="11019" max="11019" width="11" style="3" customWidth="1"/>
    <col min="11020" max="11020" width="8.140625" style="3" customWidth="1"/>
    <col min="11021" max="11021" width="11.28515625" style="3" customWidth="1"/>
    <col min="11022" max="11024" width="12.42578125" style="3" customWidth="1"/>
    <col min="11025" max="11025" width="9.28515625" style="3" customWidth="1"/>
    <col min="11026" max="11026" width="11.42578125" style="3" customWidth="1"/>
    <col min="11027" max="11027" width="10.28515625" style="3" customWidth="1"/>
    <col min="11028" max="11028" width="8.28515625" style="3" customWidth="1"/>
    <col min="11029" max="11029" width="10.5703125" style="3" customWidth="1"/>
    <col min="11030" max="11030" width="11.7109375" style="3" customWidth="1"/>
    <col min="11031" max="11031" width="8.85546875" style="3" customWidth="1"/>
    <col min="11032" max="11032" width="10.42578125" style="3" customWidth="1"/>
    <col min="11033" max="11034" width="9" style="3" customWidth="1"/>
    <col min="11035" max="11035" width="9.7109375" style="3" customWidth="1"/>
    <col min="11036" max="11037" width="9" style="3" customWidth="1"/>
    <col min="11038" max="11038" width="12.42578125" style="3" customWidth="1"/>
    <col min="11039" max="11072" width="0" style="3" hidden="1" customWidth="1"/>
    <col min="11073" max="11252" width="11.42578125" style="3"/>
    <col min="11253" max="11253" width="5" style="3" bestFit="1" customWidth="1"/>
    <col min="11254" max="11254" width="24.140625" style="3" bestFit="1" customWidth="1"/>
    <col min="11255" max="11255" width="14" style="3" bestFit="1" customWidth="1"/>
    <col min="11256" max="11256" width="14.28515625" style="3" customWidth="1"/>
    <col min="11257" max="11258" width="11.7109375" style="3" customWidth="1"/>
    <col min="11259" max="11260" width="11.7109375" style="3" bestFit="1" customWidth="1"/>
    <col min="11261" max="11261" width="11.7109375" style="3" customWidth="1"/>
    <col min="11262" max="11262" width="9.7109375" style="3" customWidth="1"/>
    <col min="11263" max="11263" width="10.5703125" style="3" customWidth="1"/>
    <col min="11264" max="11264" width="11.140625" style="3" customWidth="1"/>
    <col min="11265" max="11265" width="9.7109375" style="3" customWidth="1"/>
    <col min="11266" max="11266" width="10" style="3" customWidth="1"/>
    <col min="11267" max="11267" width="10.7109375" style="3" customWidth="1"/>
    <col min="11268" max="11269" width="9.7109375" style="3" customWidth="1"/>
    <col min="11270" max="11270" width="10.7109375" style="3" customWidth="1"/>
    <col min="11271" max="11271" width="10.140625" style="3" customWidth="1"/>
    <col min="11272" max="11272" width="10.7109375" style="3" customWidth="1"/>
    <col min="11273" max="11273" width="11.42578125" style="3" customWidth="1"/>
    <col min="11274" max="11274" width="12.28515625" style="3" customWidth="1"/>
    <col min="11275" max="11275" width="11" style="3" customWidth="1"/>
    <col min="11276" max="11276" width="8.140625" style="3" customWidth="1"/>
    <col min="11277" max="11277" width="11.28515625" style="3" customWidth="1"/>
    <col min="11278" max="11280" width="12.42578125" style="3" customWidth="1"/>
    <col min="11281" max="11281" width="9.28515625" style="3" customWidth="1"/>
    <col min="11282" max="11282" width="11.42578125" style="3" customWidth="1"/>
    <col min="11283" max="11283" width="10.28515625" style="3" customWidth="1"/>
    <col min="11284" max="11284" width="8.28515625" style="3" customWidth="1"/>
    <col min="11285" max="11285" width="10.5703125" style="3" customWidth="1"/>
    <col min="11286" max="11286" width="11.7109375" style="3" customWidth="1"/>
    <col min="11287" max="11287" width="8.85546875" style="3" customWidth="1"/>
    <col min="11288" max="11288" width="10.42578125" style="3" customWidth="1"/>
    <col min="11289" max="11290" width="9" style="3" customWidth="1"/>
    <col min="11291" max="11291" width="9.7109375" style="3" customWidth="1"/>
    <col min="11292" max="11293" width="9" style="3" customWidth="1"/>
    <col min="11294" max="11294" width="12.42578125" style="3" customWidth="1"/>
    <col min="11295" max="11328" width="0" style="3" hidden="1" customWidth="1"/>
    <col min="11329" max="11508" width="11.42578125" style="3"/>
    <col min="11509" max="11509" width="5" style="3" bestFit="1" customWidth="1"/>
    <col min="11510" max="11510" width="24.140625" style="3" bestFit="1" customWidth="1"/>
    <col min="11511" max="11511" width="14" style="3" bestFit="1" customWidth="1"/>
    <col min="11512" max="11512" width="14.28515625" style="3" customWidth="1"/>
    <col min="11513" max="11514" width="11.7109375" style="3" customWidth="1"/>
    <col min="11515" max="11516" width="11.7109375" style="3" bestFit="1" customWidth="1"/>
    <col min="11517" max="11517" width="11.7109375" style="3" customWidth="1"/>
    <col min="11518" max="11518" width="9.7109375" style="3" customWidth="1"/>
    <col min="11519" max="11519" width="10.5703125" style="3" customWidth="1"/>
    <col min="11520" max="11520" width="11.140625" style="3" customWidth="1"/>
    <col min="11521" max="11521" width="9.7109375" style="3" customWidth="1"/>
    <col min="11522" max="11522" width="10" style="3" customWidth="1"/>
    <col min="11523" max="11523" width="10.7109375" style="3" customWidth="1"/>
    <col min="11524" max="11525" width="9.7109375" style="3" customWidth="1"/>
    <col min="11526" max="11526" width="10.7109375" style="3" customWidth="1"/>
    <col min="11527" max="11527" width="10.140625" style="3" customWidth="1"/>
    <col min="11528" max="11528" width="10.7109375" style="3" customWidth="1"/>
    <col min="11529" max="11529" width="11.42578125" style="3" customWidth="1"/>
    <col min="11530" max="11530" width="12.28515625" style="3" customWidth="1"/>
    <col min="11531" max="11531" width="11" style="3" customWidth="1"/>
    <col min="11532" max="11532" width="8.140625" style="3" customWidth="1"/>
    <col min="11533" max="11533" width="11.28515625" style="3" customWidth="1"/>
    <col min="11534" max="11536" width="12.42578125" style="3" customWidth="1"/>
    <col min="11537" max="11537" width="9.28515625" style="3" customWidth="1"/>
    <col min="11538" max="11538" width="11.42578125" style="3" customWidth="1"/>
    <col min="11539" max="11539" width="10.28515625" style="3" customWidth="1"/>
    <col min="11540" max="11540" width="8.28515625" style="3" customWidth="1"/>
    <col min="11541" max="11541" width="10.5703125" style="3" customWidth="1"/>
    <col min="11542" max="11542" width="11.7109375" style="3" customWidth="1"/>
    <col min="11543" max="11543" width="8.85546875" style="3" customWidth="1"/>
    <col min="11544" max="11544" width="10.42578125" style="3" customWidth="1"/>
    <col min="11545" max="11546" width="9" style="3" customWidth="1"/>
    <col min="11547" max="11547" width="9.7109375" style="3" customWidth="1"/>
    <col min="11548" max="11549" width="9" style="3" customWidth="1"/>
    <col min="11550" max="11550" width="12.42578125" style="3" customWidth="1"/>
    <col min="11551" max="11584" width="0" style="3" hidden="1" customWidth="1"/>
    <col min="11585" max="11764" width="11.42578125" style="3"/>
    <col min="11765" max="11765" width="5" style="3" bestFit="1" customWidth="1"/>
    <col min="11766" max="11766" width="24.140625" style="3" bestFit="1" customWidth="1"/>
    <col min="11767" max="11767" width="14" style="3" bestFit="1" customWidth="1"/>
    <col min="11768" max="11768" width="14.28515625" style="3" customWidth="1"/>
    <col min="11769" max="11770" width="11.7109375" style="3" customWidth="1"/>
    <col min="11771" max="11772" width="11.7109375" style="3" bestFit="1" customWidth="1"/>
    <col min="11773" max="11773" width="11.7109375" style="3" customWidth="1"/>
    <col min="11774" max="11774" width="9.7109375" style="3" customWidth="1"/>
    <col min="11775" max="11775" width="10.5703125" style="3" customWidth="1"/>
    <col min="11776" max="11776" width="11.140625" style="3" customWidth="1"/>
    <col min="11777" max="11777" width="9.7109375" style="3" customWidth="1"/>
    <col min="11778" max="11778" width="10" style="3" customWidth="1"/>
    <col min="11779" max="11779" width="10.7109375" style="3" customWidth="1"/>
    <col min="11780" max="11781" width="9.7109375" style="3" customWidth="1"/>
    <col min="11782" max="11782" width="10.7109375" style="3" customWidth="1"/>
    <col min="11783" max="11783" width="10.140625" style="3" customWidth="1"/>
    <col min="11784" max="11784" width="10.7109375" style="3" customWidth="1"/>
    <col min="11785" max="11785" width="11.42578125" style="3" customWidth="1"/>
    <col min="11786" max="11786" width="12.28515625" style="3" customWidth="1"/>
    <col min="11787" max="11787" width="11" style="3" customWidth="1"/>
    <col min="11788" max="11788" width="8.140625" style="3" customWidth="1"/>
    <col min="11789" max="11789" width="11.28515625" style="3" customWidth="1"/>
    <col min="11790" max="11792" width="12.42578125" style="3" customWidth="1"/>
    <col min="11793" max="11793" width="9.28515625" style="3" customWidth="1"/>
    <col min="11794" max="11794" width="11.42578125" style="3" customWidth="1"/>
    <col min="11795" max="11795" width="10.28515625" style="3" customWidth="1"/>
    <col min="11796" max="11796" width="8.28515625" style="3" customWidth="1"/>
    <col min="11797" max="11797" width="10.5703125" style="3" customWidth="1"/>
    <col min="11798" max="11798" width="11.7109375" style="3" customWidth="1"/>
    <col min="11799" max="11799" width="8.85546875" style="3" customWidth="1"/>
    <col min="11800" max="11800" width="10.42578125" style="3" customWidth="1"/>
    <col min="11801" max="11802" width="9" style="3" customWidth="1"/>
    <col min="11803" max="11803" width="9.7109375" style="3" customWidth="1"/>
    <col min="11804" max="11805" width="9" style="3" customWidth="1"/>
    <col min="11806" max="11806" width="12.42578125" style="3" customWidth="1"/>
    <col min="11807" max="11840" width="0" style="3" hidden="1" customWidth="1"/>
    <col min="11841" max="12020" width="11.42578125" style="3"/>
    <col min="12021" max="12021" width="5" style="3" bestFit="1" customWidth="1"/>
    <col min="12022" max="12022" width="24.140625" style="3" bestFit="1" customWidth="1"/>
    <col min="12023" max="12023" width="14" style="3" bestFit="1" customWidth="1"/>
    <col min="12024" max="12024" width="14.28515625" style="3" customWidth="1"/>
    <col min="12025" max="12026" width="11.7109375" style="3" customWidth="1"/>
    <col min="12027" max="12028" width="11.7109375" style="3" bestFit="1" customWidth="1"/>
    <col min="12029" max="12029" width="11.7109375" style="3" customWidth="1"/>
    <col min="12030" max="12030" width="9.7109375" style="3" customWidth="1"/>
    <col min="12031" max="12031" width="10.5703125" style="3" customWidth="1"/>
    <col min="12032" max="12032" width="11.140625" style="3" customWidth="1"/>
    <col min="12033" max="12033" width="9.7109375" style="3" customWidth="1"/>
    <col min="12034" max="12034" width="10" style="3" customWidth="1"/>
    <col min="12035" max="12035" width="10.7109375" style="3" customWidth="1"/>
    <col min="12036" max="12037" width="9.7109375" style="3" customWidth="1"/>
    <col min="12038" max="12038" width="10.7109375" style="3" customWidth="1"/>
    <col min="12039" max="12039" width="10.140625" style="3" customWidth="1"/>
    <col min="12040" max="12040" width="10.7109375" style="3" customWidth="1"/>
    <col min="12041" max="12041" width="11.42578125" style="3" customWidth="1"/>
    <col min="12042" max="12042" width="12.28515625" style="3" customWidth="1"/>
    <col min="12043" max="12043" width="11" style="3" customWidth="1"/>
    <col min="12044" max="12044" width="8.140625" style="3" customWidth="1"/>
    <col min="12045" max="12045" width="11.28515625" style="3" customWidth="1"/>
    <col min="12046" max="12048" width="12.42578125" style="3" customWidth="1"/>
    <col min="12049" max="12049" width="9.28515625" style="3" customWidth="1"/>
    <col min="12050" max="12050" width="11.42578125" style="3" customWidth="1"/>
    <col min="12051" max="12051" width="10.28515625" style="3" customWidth="1"/>
    <col min="12052" max="12052" width="8.28515625" style="3" customWidth="1"/>
    <col min="12053" max="12053" width="10.5703125" style="3" customWidth="1"/>
    <col min="12054" max="12054" width="11.7109375" style="3" customWidth="1"/>
    <col min="12055" max="12055" width="8.85546875" style="3" customWidth="1"/>
    <col min="12056" max="12056" width="10.42578125" style="3" customWidth="1"/>
    <col min="12057" max="12058" width="9" style="3" customWidth="1"/>
    <col min="12059" max="12059" width="9.7109375" style="3" customWidth="1"/>
    <col min="12060" max="12061" width="9" style="3" customWidth="1"/>
    <col min="12062" max="12062" width="12.42578125" style="3" customWidth="1"/>
    <col min="12063" max="12096" width="0" style="3" hidden="1" customWidth="1"/>
    <col min="12097" max="12276" width="11.42578125" style="3"/>
    <col min="12277" max="12277" width="5" style="3" bestFit="1" customWidth="1"/>
    <col min="12278" max="12278" width="24.140625" style="3" bestFit="1" customWidth="1"/>
    <col min="12279" max="12279" width="14" style="3" bestFit="1" customWidth="1"/>
    <col min="12280" max="12280" width="14.28515625" style="3" customWidth="1"/>
    <col min="12281" max="12282" width="11.7109375" style="3" customWidth="1"/>
    <col min="12283" max="12284" width="11.7109375" style="3" bestFit="1" customWidth="1"/>
    <col min="12285" max="12285" width="11.7109375" style="3" customWidth="1"/>
    <col min="12286" max="12286" width="9.7109375" style="3" customWidth="1"/>
    <col min="12287" max="12287" width="10.5703125" style="3" customWidth="1"/>
    <col min="12288" max="12288" width="11.140625" style="3" customWidth="1"/>
    <col min="12289" max="12289" width="9.7109375" style="3" customWidth="1"/>
    <col min="12290" max="12290" width="10" style="3" customWidth="1"/>
    <col min="12291" max="12291" width="10.7109375" style="3" customWidth="1"/>
    <col min="12292" max="12293" width="9.7109375" style="3" customWidth="1"/>
    <col min="12294" max="12294" width="10.7109375" style="3" customWidth="1"/>
    <col min="12295" max="12295" width="10.140625" style="3" customWidth="1"/>
    <col min="12296" max="12296" width="10.7109375" style="3" customWidth="1"/>
    <col min="12297" max="12297" width="11.42578125" style="3" customWidth="1"/>
    <col min="12298" max="12298" width="12.28515625" style="3" customWidth="1"/>
    <col min="12299" max="12299" width="11" style="3" customWidth="1"/>
    <col min="12300" max="12300" width="8.140625" style="3" customWidth="1"/>
    <col min="12301" max="12301" width="11.28515625" style="3" customWidth="1"/>
    <col min="12302" max="12304" width="12.42578125" style="3" customWidth="1"/>
    <col min="12305" max="12305" width="9.28515625" style="3" customWidth="1"/>
    <col min="12306" max="12306" width="11.42578125" style="3" customWidth="1"/>
    <col min="12307" max="12307" width="10.28515625" style="3" customWidth="1"/>
    <col min="12308" max="12308" width="8.28515625" style="3" customWidth="1"/>
    <col min="12309" max="12309" width="10.5703125" style="3" customWidth="1"/>
    <col min="12310" max="12310" width="11.7109375" style="3" customWidth="1"/>
    <col min="12311" max="12311" width="8.85546875" style="3" customWidth="1"/>
    <col min="12312" max="12312" width="10.42578125" style="3" customWidth="1"/>
    <col min="12313" max="12314" width="9" style="3" customWidth="1"/>
    <col min="12315" max="12315" width="9.7109375" style="3" customWidth="1"/>
    <col min="12316" max="12317" width="9" style="3" customWidth="1"/>
    <col min="12318" max="12318" width="12.42578125" style="3" customWidth="1"/>
    <col min="12319" max="12352" width="0" style="3" hidden="1" customWidth="1"/>
    <col min="12353" max="12532" width="11.42578125" style="3"/>
    <col min="12533" max="12533" width="5" style="3" bestFit="1" customWidth="1"/>
    <col min="12534" max="12534" width="24.140625" style="3" bestFit="1" customWidth="1"/>
    <col min="12535" max="12535" width="14" style="3" bestFit="1" customWidth="1"/>
    <col min="12536" max="12536" width="14.28515625" style="3" customWidth="1"/>
    <col min="12537" max="12538" width="11.7109375" style="3" customWidth="1"/>
    <col min="12539" max="12540" width="11.7109375" style="3" bestFit="1" customWidth="1"/>
    <col min="12541" max="12541" width="11.7109375" style="3" customWidth="1"/>
    <col min="12542" max="12542" width="9.7109375" style="3" customWidth="1"/>
    <col min="12543" max="12543" width="10.5703125" style="3" customWidth="1"/>
    <col min="12544" max="12544" width="11.140625" style="3" customWidth="1"/>
    <col min="12545" max="12545" width="9.7109375" style="3" customWidth="1"/>
    <col min="12546" max="12546" width="10" style="3" customWidth="1"/>
    <col min="12547" max="12547" width="10.7109375" style="3" customWidth="1"/>
    <col min="12548" max="12549" width="9.7109375" style="3" customWidth="1"/>
    <col min="12550" max="12550" width="10.7109375" style="3" customWidth="1"/>
    <col min="12551" max="12551" width="10.140625" style="3" customWidth="1"/>
    <col min="12552" max="12552" width="10.7109375" style="3" customWidth="1"/>
    <col min="12553" max="12553" width="11.42578125" style="3" customWidth="1"/>
    <col min="12554" max="12554" width="12.28515625" style="3" customWidth="1"/>
    <col min="12555" max="12555" width="11" style="3" customWidth="1"/>
    <col min="12556" max="12556" width="8.140625" style="3" customWidth="1"/>
    <col min="12557" max="12557" width="11.28515625" style="3" customWidth="1"/>
    <col min="12558" max="12560" width="12.42578125" style="3" customWidth="1"/>
    <col min="12561" max="12561" width="9.28515625" style="3" customWidth="1"/>
    <col min="12562" max="12562" width="11.42578125" style="3" customWidth="1"/>
    <col min="12563" max="12563" width="10.28515625" style="3" customWidth="1"/>
    <col min="12564" max="12564" width="8.28515625" style="3" customWidth="1"/>
    <col min="12565" max="12565" width="10.5703125" style="3" customWidth="1"/>
    <col min="12566" max="12566" width="11.7109375" style="3" customWidth="1"/>
    <col min="12567" max="12567" width="8.85546875" style="3" customWidth="1"/>
    <col min="12568" max="12568" width="10.42578125" style="3" customWidth="1"/>
    <col min="12569" max="12570" width="9" style="3" customWidth="1"/>
    <col min="12571" max="12571" width="9.7109375" style="3" customWidth="1"/>
    <col min="12572" max="12573" width="9" style="3" customWidth="1"/>
    <col min="12574" max="12574" width="12.42578125" style="3" customWidth="1"/>
    <col min="12575" max="12608" width="0" style="3" hidden="1" customWidth="1"/>
    <col min="12609" max="12788" width="11.42578125" style="3"/>
    <col min="12789" max="12789" width="5" style="3" bestFit="1" customWidth="1"/>
    <col min="12790" max="12790" width="24.140625" style="3" bestFit="1" customWidth="1"/>
    <col min="12791" max="12791" width="14" style="3" bestFit="1" customWidth="1"/>
    <col min="12792" max="12792" width="14.28515625" style="3" customWidth="1"/>
    <col min="12793" max="12794" width="11.7109375" style="3" customWidth="1"/>
    <col min="12795" max="12796" width="11.7109375" style="3" bestFit="1" customWidth="1"/>
    <col min="12797" max="12797" width="11.7109375" style="3" customWidth="1"/>
    <col min="12798" max="12798" width="9.7109375" style="3" customWidth="1"/>
    <col min="12799" max="12799" width="10.5703125" style="3" customWidth="1"/>
    <col min="12800" max="12800" width="11.140625" style="3" customWidth="1"/>
    <col min="12801" max="12801" width="9.7109375" style="3" customWidth="1"/>
    <col min="12802" max="12802" width="10" style="3" customWidth="1"/>
    <col min="12803" max="12803" width="10.7109375" style="3" customWidth="1"/>
    <col min="12804" max="12805" width="9.7109375" style="3" customWidth="1"/>
    <col min="12806" max="12806" width="10.7109375" style="3" customWidth="1"/>
    <col min="12807" max="12807" width="10.140625" style="3" customWidth="1"/>
    <col min="12808" max="12808" width="10.7109375" style="3" customWidth="1"/>
    <col min="12809" max="12809" width="11.42578125" style="3" customWidth="1"/>
    <col min="12810" max="12810" width="12.28515625" style="3" customWidth="1"/>
    <col min="12811" max="12811" width="11" style="3" customWidth="1"/>
    <col min="12812" max="12812" width="8.140625" style="3" customWidth="1"/>
    <col min="12813" max="12813" width="11.28515625" style="3" customWidth="1"/>
    <col min="12814" max="12816" width="12.42578125" style="3" customWidth="1"/>
    <col min="12817" max="12817" width="9.28515625" style="3" customWidth="1"/>
    <col min="12818" max="12818" width="11.42578125" style="3" customWidth="1"/>
    <col min="12819" max="12819" width="10.28515625" style="3" customWidth="1"/>
    <col min="12820" max="12820" width="8.28515625" style="3" customWidth="1"/>
    <col min="12821" max="12821" width="10.5703125" style="3" customWidth="1"/>
    <col min="12822" max="12822" width="11.7109375" style="3" customWidth="1"/>
    <col min="12823" max="12823" width="8.85546875" style="3" customWidth="1"/>
    <col min="12824" max="12824" width="10.42578125" style="3" customWidth="1"/>
    <col min="12825" max="12826" width="9" style="3" customWidth="1"/>
    <col min="12827" max="12827" width="9.7109375" style="3" customWidth="1"/>
    <col min="12828" max="12829" width="9" style="3" customWidth="1"/>
    <col min="12830" max="12830" width="12.42578125" style="3" customWidth="1"/>
    <col min="12831" max="12864" width="0" style="3" hidden="1" customWidth="1"/>
    <col min="12865" max="13044" width="11.42578125" style="3"/>
    <col min="13045" max="13045" width="5" style="3" bestFit="1" customWidth="1"/>
    <col min="13046" max="13046" width="24.140625" style="3" bestFit="1" customWidth="1"/>
    <col min="13047" max="13047" width="14" style="3" bestFit="1" customWidth="1"/>
    <col min="13048" max="13048" width="14.28515625" style="3" customWidth="1"/>
    <col min="13049" max="13050" width="11.7109375" style="3" customWidth="1"/>
    <col min="13051" max="13052" width="11.7109375" style="3" bestFit="1" customWidth="1"/>
    <col min="13053" max="13053" width="11.7109375" style="3" customWidth="1"/>
    <col min="13054" max="13054" width="9.7109375" style="3" customWidth="1"/>
    <col min="13055" max="13055" width="10.5703125" style="3" customWidth="1"/>
    <col min="13056" max="13056" width="11.140625" style="3" customWidth="1"/>
    <col min="13057" max="13057" width="9.7109375" style="3" customWidth="1"/>
    <col min="13058" max="13058" width="10" style="3" customWidth="1"/>
    <col min="13059" max="13059" width="10.7109375" style="3" customWidth="1"/>
    <col min="13060" max="13061" width="9.7109375" style="3" customWidth="1"/>
    <col min="13062" max="13062" width="10.7109375" style="3" customWidth="1"/>
    <col min="13063" max="13063" width="10.140625" style="3" customWidth="1"/>
    <col min="13064" max="13064" width="10.7109375" style="3" customWidth="1"/>
    <col min="13065" max="13065" width="11.42578125" style="3" customWidth="1"/>
    <col min="13066" max="13066" width="12.28515625" style="3" customWidth="1"/>
    <col min="13067" max="13067" width="11" style="3" customWidth="1"/>
    <col min="13068" max="13068" width="8.140625" style="3" customWidth="1"/>
    <col min="13069" max="13069" width="11.28515625" style="3" customWidth="1"/>
    <col min="13070" max="13072" width="12.42578125" style="3" customWidth="1"/>
    <col min="13073" max="13073" width="9.28515625" style="3" customWidth="1"/>
    <col min="13074" max="13074" width="11.42578125" style="3" customWidth="1"/>
    <col min="13075" max="13075" width="10.28515625" style="3" customWidth="1"/>
    <col min="13076" max="13076" width="8.28515625" style="3" customWidth="1"/>
    <col min="13077" max="13077" width="10.5703125" style="3" customWidth="1"/>
    <col min="13078" max="13078" width="11.7109375" style="3" customWidth="1"/>
    <col min="13079" max="13079" width="8.85546875" style="3" customWidth="1"/>
    <col min="13080" max="13080" width="10.42578125" style="3" customWidth="1"/>
    <col min="13081" max="13082" width="9" style="3" customWidth="1"/>
    <col min="13083" max="13083" width="9.7109375" style="3" customWidth="1"/>
    <col min="13084" max="13085" width="9" style="3" customWidth="1"/>
    <col min="13086" max="13086" width="12.42578125" style="3" customWidth="1"/>
    <col min="13087" max="13120" width="0" style="3" hidden="1" customWidth="1"/>
    <col min="13121" max="13300" width="11.42578125" style="3"/>
    <col min="13301" max="13301" width="5" style="3" bestFit="1" customWidth="1"/>
    <col min="13302" max="13302" width="24.140625" style="3" bestFit="1" customWidth="1"/>
    <col min="13303" max="13303" width="14" style="3" bestFit="1" customWidth="1"/>
    <col min="13304" max="13304" width="14.28515625" style="3" customWidth="1"/>
    <col min="13305" max="13306" width="11.7109375" style="3" customWidth="1"/>
    <col min="13307" max="13308" width="11.7109375" style="3" bestFit="1" customWidth="1"/>
    <col min="13309" max="13309" width="11.7109375" style="3" customWidth="1"/>
    <col min="13310" max="13310" width="9.7109375" style="3" customWidth="1"/>
    <col min="13311" max="13311" width="10.5703125" style="3" customWidth="1"/>
    <col min="13312" max="13312" width="11.140625" style="3" customWidth="1"/>
    <col min="13313" max="13313" width="9.7109375" style="3" customWidth="1"/>
    <col min="13314" max="13314" width="10" style="3" customWidth="1"/>
    <col min="13315" max="13315" width="10.7109375" style="3" customWidth="1"/>
    <col min="13316" max="13317" width="9.7109375" style="3" customWidth="1"/>
    <col min="13318" max="13318" width="10.7109375" style="3" customWidth="1"/>
    <col min="13319" max="13319" width="10.140625" style="3" customWidth="1"/>
    <col min="13320" max="13320" width="10.7109375" style="3" customWidth="1"/>
    <col min="13321" max="13321" width="11.42578125" style="3" customWidth="1"/>
    <col min="13322" max="13322" width="12.28515625" style="3" customWidth="1"/>
    <col min="13323" max="13323" width="11" style="3" customWidth="1"/>
    <col min="13324" max="13324" width="8.140625" style="3" customWidth="1"/>
    <col min="13325" max="13325" width="11.28515625" style="3" customWidth="1"/>
    <col min="13326" max="13328" width="12.42578125" style="3" customWidth="1"/>
    <col min="13329" max="13329" width="9.28515625" style="3" customWidth="1"/>
    <col min="13330" max="13330" width="11.42578125" style="3" customWidth="1"/>
    <col min="13331" max="13331" width="10.28515625" style="3" customWidth="1"/>
    <col min="13332" max="13332" width="8.28515625" style="3" customWidth="1"/>
    <col min="13333" max="13333" width="10.5703125" style="3" customWidth="1"/>
    <col min="13334" max="13334" width="11.7109375" style="3" customWidth="1"/>
    <col min="13335" max="13335" width="8.85546875" style="3" customWidth="1"/>
    <col min="13336" max="13336" width="10.42578125" style="3" customWidth="1"/>
    <col min="13337" max="13338" width="9" style="3" customWidth="1"/>
    <col min="13339" max="13339" width="9.7109375" style="3" customWidth="1"/>
    <col min="13340" max="13341" width="9" style="3" customWidth="1"/>
    <col min="13342" max="13342" width="12.42578125" style="3" customWidth="1"/>
    <col min="13343" max="13376" width="0" style="3" hidden="1" customWidth="1"/>
    <col min="13377" max="13556" width="11.42578125" style="3"/>
    <col min="13557" max="13557" width="5" style="3" bestFit="1" customWidth="1"/>
    <col min="13558" max="13558" width="24.140625" style="3" bestFit="1" customWidth="1"/>
    <col min="13559" max="13559" width="14" style="3" bestFit="1" customWidth="1"/>
    <col min="13560" max="13560" width="14.28515625" style="3" customWidth="1"/>
    <col min="13561" max="13562" width="11.7109375" style="3" customWidth="1"/>
    <col min="13563" max="13564" width="11.7109375" style="3" bestFit="1" customWidth="1"/>
    <col min="13565" max="13565" width="11.7109375" style="3" customWidth="1"/>
    <col min="13566" max="13566" width="9.7109375" style="3" customWidth="1"/>
    <col min="13567" max="13567" width="10.5703125" style="3" customWidth="1"/>
    <col min="13568" max="13568" width="11.140625" style="3" customWidth="1"/>
    <col min="13569" max="13569" width="9.7109375" style="3" customWidth="1"/>
    <col min="13570" max="13570" width="10" style="3" customWidth="1"/>
    <col min="13571" max="13571" width="10.7109375" style="3" customWidth="1"/>
    <col min="13572" max="13573" width="9.7109375" style="3" customWidth="1"/>
    <col min="13574" max="13574" width="10.7109375" style="3" customWidth="1"/>
    <col min="13575" max="13575" width="10.140625" style="3" customWidth="1"/>
    <col min="13576" max="13576" width="10.7109375" style="3" customWidth="1"/>
    <col min="13577" max="13577" width="11.42578125" style="3" customWidth="1"/>
    <col min="13578" max="13578" width="12.28515625" style="3" customWidth="1"/>
    <col min="13579" max="13579" width="11" style="3" customWidth="1"/>
    <col min="13580" max="13580" width="8.140625" style="3" customWidth="1"/>
    <col min="13581" max="13581" width="11.28515625" style="3" customWidth="1"/>
    <col min="13582" max="13584" width="12.42578125" style="3" customWidth="1"/>
    <col min="13585" max="13585" width="9.28515625" style="3" customWidth="1"/>
    <col min="13586" max="13586" width="11.42578125" style="3" customWidth="1"/>
    <col min="13587" max="13587" width="10.28515625" style="3" customWidth="1"/>
    <col min="13588" max="13588" width="8.28515625" style="3" customWidth="1"/>
    <col min="13589" max="13589" width="10.5703125" style="3" customWidth="1"/>
    <col min="13590" max="13590" width="11.7109375" style="3" customWidth="1"/>
    <col min="13591" max="13591" width="8.85546875" style="3" customWidth="1"/>
    <col min="13592" max="13592" width="10.42578125" style="3" customWidth="1"/>
    <col min="13593" max="13594" width="9" style="3" customWidth="1"/>
    <col min="13595" max="13595" width="9.7109375" style="3" customWidth="1"/>
    <col min="13596" max="13597" width="9" style="3" customWidth="1"/>
    <col min="13598" max="13598" width="12.42578125" style="3" customWidth="1"/>
    <col min="13599" max="13632" width="0" style="3" hidden="1" customWidth="1"/>
    <col min="13633" max="13812" width="11.42578125" style="3"/>
    <col min="13813" max="13813" width="5" style="3" bestFit="1" customWidth="1"/>
    <col min="13814" max="13814" width="24.140625" style="3" bestFit="1" customWidth="1"/>
    <col min="13815" max="13815" width="14" style="3" bestFit="1" customWidth="1"/>
    <col min="13816" max="13816" width="14.28515625" style="3" customWidth="1"/>
    <col min="13817" max="13818" width="11.7109375" style="3" customWidth="1"/>
    <col min="13819" max="13820" width="11.7109375" style="3" bestFit="1" customWidth="1"/>
    <col min="13821" max="13821" width="11.7109375" style="3" customWidth="1"/>
    <col min="13822" max="13822" width="9.7109375" style="3" customWidth="1"/>
    <col min="13823" max="13823" width="10.5703125" style="3" customWidth="1"/>
    <col min="13824" max="13824" width="11.140625" style="3" customWidth="1"/>
    <col min="13825" max="13825" width="9.7109375" style="3" customWidth="1"/>
    <col min="13826" max="13826" width="10" style="3" customWidth="1"/>
    <col min="13827" max="13827" width="10.7109375" style="3" customWidth="1"/>
    <col min="13828" max="13829" width="9.7109375" style="3" customWidth="1"/>
    <col min="13830" max="13830" width="10.7109375" style="3" customWidth="1"/>
    <col min="13831" max="13831" width="10.140625" style="3" customWidth="1"/>
    <col min="13832" max="13832" width="10.7109375" style="3" customWidth="1"/>
    <col min="13833" max="13833" width="11.42578125" style="3" customWidth="1"/>
    <col min="13834" max="13834" width="12.28515625" style="3" customWidth="1"/>
    <col min="13835" max="13835" width="11" style="3" customWidth="1"/>
    <col min="13836" max="13836" width="8.140625" style="3" customWidth="1"/>
    <col min="13837" max="13837" width="11.28515625" style="3" customWidth="1"/>
    <col min="13838" max="13840" width="12.42578125" style="3" customWidth="1"/>
    <col min="13841" max="13841" width="9.28515625" style="3" customWidth="1"/>
    <col min="13842" max="13842" width="11.42578125" style="3" customWidth="1"/>
    <col min="13843" max="13843" width="10.28515625" style="3" customWidth="1"/>
    <col min="13844" max="13844" width="8.28515625" style="3" customWidth="1"/>
    <col min="13845" max="13845" width="10.5703125" style="3" customWidth="1"/>
    <col min="13846" max="13846" width="11.7109375" style="3" customWidth="1"/>
    <col min="13847" max="13847" width="8.85546875" style="3" customWidth="1"/>
    <col min="13848" max="13848" width="10.42578125" style="3" customWidth="1"/>
    <col min="13849" max="13850" width="9" style="3" customWidth="1"/>
    <col min="13851" max="13851" width="9.7109375" style="3" customWidth="1"/>
    <col min="13852" max="13853" width="9" style="3" customWidth="1"/>
    <col min="13854" max="13854" width="12.42578125" style="3" customWidth="1"/>
    <col min="13855" max="13888" width="0" style="3" hidden="1" customWidth="1"/>
    <col min="13889" max="14068" width="11.42578125" style="3"/>
    <col min="14069" max="14069" width="5" style="3" bestFit="1" customWidth="1"/>
    <col min="14070" max="14070" width="24.140625" style="3" bestFit="1" customWidth="1"/>
    <col min="14071" max="14071" width="14" style="3" bestFit="1" customWidth="1"/>
    <col min="14072" max="14072" width="14.28515625" style="3" customWidth="1"/>
    <col min="14073" max="14074" width="11.7109375" style="3" customWidth="1"/>
    <col min="14075" max="14076" width="11.7109375" style="3" bestFit="1" customWidth="1"/>
    <col min="14077" max="14077" width="11.7109375" style="3" customWidth="1"/>
    <col min="14078" max="14078" width="9.7109375" style="3" customWidth="1"/>
    <col min="14079" max="14079" width="10.5703125" style="3" customWidth="1"/>
    <col min="14080" max="14080" width="11.140625" style="3" customWidth="1"/>
    <col min="14081" max="14081" width="9.7109375" style="3" customWidth="1"/>
    <col min="14082" max="14082" width="10" style="3" customWidth="1"/>
    <col min="14083" max="14083" width="10.7109375" style="3" customWidth="1"/>
    <col min="14084" max="14085" width="9.7109375" style="3" customWidth="1"/>
    <col min="14086" max="14086" width="10.7109375" style="3" customWidth="1"/>
    <col min="14087" max="14087" width="10.140625" style="3" customWidth="1"/>
    <col min="14088" max="14088" width="10.7109375" style="3" customWidth="1"/>
    <col min="14089" max="14089" width="11.42578125" style="3" customWidth="1"/>
    <col min="14090" max="14090" width="12.28515625" style="3" customWidth="1"/>
    <col min="14091" max="14091" width="11" style="3" customWidth="1"/>
    <col min="14092" max="14092" width="8.140625" style="3" customWidth="1"/>
    <col min="14093" max="14093" width="11.28515625" style="3" customWidth="1"/>
    <col min="14094" max="14096" width="12.42578125" style="3" customWidth="1"/>
    <col min="14097" max="14097" width="9.28515625" style="3" customWidth="1"/>
    <col min="14098" max="14098" width="11.42578125" style="3" customWidth="1"/>
    <col min="14099" max="14099" width="10.28515625" style="3" customWidth="1"/>
    <col min="14100" max="14100" width="8.28515625" style="3" customWidth="1"/>
    <col min="14101" max="14101" width="10.5703125" style="3" customWidth="1"/>
    <col min="14102" max="14102" width="11.7109375" style="3" customWidth="1"/>
    <col min="14103" max="14103" width="8.85546875" style="3" customWidth="1"/>
    <col min="14104" max="14104" width="10.42578125" style="3" customWidth="1"/>
    <col min="14105" max="14106" width="9" style="3" customWidth="1"/>
    <col min="14107" max="14107" width="9.7109375" style="3" customWidth="1"/>
    <col min="14108" max="14109" width="9" style="3" customWidth="1"/>
    <col min="14110" max="14110" width="12.42578125" style="3" customWidth="1"/>
    <col min="14111" max="14144" width="0" style="3" hidden="1" customWidth="1"/>
    <col min="14145" max="14324" width="11.42578125" style="3"/>
    <col min="14325" max="14325" width="5" style="3" bestFit="1" customWidth="1"/>
    <col min="14326" max="14326" width="24.140625" style="3" bestFit="1" customWidth="1"/>
    <col min="14327" max="14327" width="14" style="3" bestFit="1" customWidth="1"/>
    <col min="14328" max="14328" width="14.28515625" style="3" customWidth="1"/>
    <col min="14329" max="14330" width="11.7109375" style="3" customWidth="1"/>
    <col min="14331" max="14332" width="11.7109375" style="3" bestFit="1" customWidth="1"/>
    <col min="14333" max="14333" width="11.7109375" style="3" customWidth="1"/>
    <col min="14334" max="14334" width="9.7109375" style="3" customWidth="1"/>
    <col min="14335" max="14335" width="10.5703125" style="3" customWidth="1"/>
    <col min="14336" max="14336" width="11.140625" style="3" customWidth="1"/>
    <col min="14337" max="14337" width="9.7109375" style="3" customWidth="1"/>
    <col min="14338" max="14338" width="10" style="3" customWidth="1"/>
    <col min="14339" max="14339" width="10.7109375" style="3" customWidth="1"/>
    <col min="14340" max="14341" width="9.7109375" style="3" customWidth="1"/>
    <col min="14342" max="14342" width="10.7109375" style="3" customWidth="1"/>
    <col min="14343" max="14343" width="10.140625" style="3" customWidth="1"/>
    <col min="14344" max="14344" width="10.7109375" style="3" customWidth="1"/>
    <col min="14345" max="14345" width="11.42578125" style="3" customWidth="1"/>
    <col min="14346" max="14346" width="12.28515625" style="3" customWidth="1"/>
    <col min="14347" max="14347" width="11" style="3" customWidth="1"/>
    <col min="14348" max="14348" width="8.140625" style="3" customWidth="1"/>
    <col min="14349" max="14349" width="11.28515625" style="3" customWidth="1"/>
    <col min="14350" max="14352" width="12.42578125" style="3" customWidth="1"/>
    <col min="14353" max="14353" width="9.28515625" style="3" customWidth="1"/>
    <col min="14354" max="14354" width="11.42578125" style="3" customWidth="1"/>
    <col min="14355" max="14355" width="10.28515625" style="3" customWidth="1"/>
    <col min="14356" max="14356" width="8.28515625" style="3" customWidth="1"/>
    <col min="14357" max="14357" width="10.5703125" style="3" customWidth="1"/>
    <col min="14358" max="14358" width="11.7109375" style="3" customWidth="1"/>
    <col min="14359" max="14359" width="8.85546875" style="3" customWidth="1"/>
    <col min="14360" max="14360" width="10.42578125" style="3" customWidth="1"/>
    <col min="14361" max="14362" width="9" style="3" customWidth="1"/>
    <col min="14363" max="14363" width="9.7109375" style="3" customWidth="1"/>
    <col min="14364" max="14365" width="9" style="3" customWidth="1"/>
    <col min="14366" max="14366" width="12.42578125" style="3" customWidth="1"/>
    <col min="14367" max="14400" width="0" style="3" hidden="1" customWidth="1"/>
    <col min="14401" max="14580" width="11.42578125" style="3"/>
    <col min="14581" max="14581" width="5" style="3" bestFit="1" customWidth="1"/>
    <col min="14582" max="14582" width="24.140625" style="3" bestFit="1" customWidth="1"/>
    <col min="14583" max="14583" width="14" style="3" bestFit="1" customWidth="1"/>
    <col min="14584" max="14584" width="14.28515625" style="3" customWidth="1"/>
    <col min="14585" max="14586" width="11.7109375" style="3" customWidth="1"/>
    <col min="14587" max="14588" width="11.7109375" style="3" bestFit="1" customWidth="1"/>
    <col min="14589" max="14589" width="11.7109375" style="3" customWidth="1"/>
    <col min="14590" max="14590" width="9.7109375" style="3" customWidth="1"/>
    <col min="14591" max="14591" width="10.5703125" style="3" customWidth="1"/>
    <col min="14592" max="14592" width="11.140625" style="3" customWidth="1"/>
    <col min="14593" max="14593" width="9.7109375" style="3" customWidth="1"/>
    <col min="14594" max="14594" width="10" style="3" customWidth="1"/>
    <col min="14595" max="14595" width="10.7109375" style="3" customWidth="1"/>
    <col min="14596" max="14597" width="9.7109375" style="3" customWidth="1"/>
    <col min="14598" max="14598" width="10.7109375" style="3" customWidth="1"/>
    <col min="14599" max="14599" width="10.140625" style="3" customWidth="1"/>
    <col min="14600" max="14600" width="10.7109375" style="3" customWidth="1"/>
    <col min="14601" max="14601" width="11.42578125" style="3" customWidth="1"/>
    <col min="14602" max="14602" width="12.28515625" style="3" customWidth="1"/>
    <col min="14603" max="14603" width="11" style="3" customWidth="1"/>
    <col min="14604" max="14604" width="8.140625" style="3" customWidth="1"/>
    <col min="14605" max="14605" width="11.28515625" style="3" customWidth="1"/>
    <col min="14606" max="14608" width="12.42578125" style="3" customWidth="1"/>
    <col min="14609" max="14609" width="9.28515625" style="3" customWidth="1"/>
    <col min="14610" max="14610" width="11.42578125" style="3" customWidth="1"/>
    <col min="14611" max="14611" width="10.28515625" style="3" customWidth="1"/>
    <col min="14612" max="14612" width="8.28515625" style="3" customWidth="1"/>
    <col min="14613" max="14613" width="10.5703125" style="3" customWidth="1"/>
    <col min="14614" max="14614" width="11.7109375" style="3" customWidth="1"/>
    <col min="14615" max="14615" width="8.85546875" style="3" customWidth="1"/>
    <col min="14616" max="14616" width="10.42578125" style="3" customWidth="1"/>
    <col min="14617" max="14618" width="9" style="3" customWidth="1"/>
    <col min="14619" max="14619" width="9.7109375" style="3" customWidth="1"/>
    <col min="14620" max="14621" width="9" style="3" customWidth="1"/>
    <col min="14622" max="14622" width="12.42578125" style="3" customWidth="1"/>
    <col min="14623" max="14656" width="0" style="3" hidden="1" customWidth="1"/>
    <col min="14657" max="14836" width="11.42578125" style="3"/>
    <col min="14837" max="14837" width="5" style="3" bestFit="1" customWidth="1"/>
    <col min="14838" max="14838" width="24.140625" style="3" bestFit="1" customWidth="1"/>
    <col min="14839" max="14839" width="14" style="3" bestFit="1" customWidth="1"/>
    <col min="14840" max="14840" width="14.28515625" style="3" customWidth="1"/>
    <col min="14841" max="14842" width="11.7109375" style="3" customWidth="1"/>
    <col min="14843" max="14844" width="11.7109375" style="3" bestFit="1" customWidth="1"/>
    <col min="14845" max="14845" width="11.7109375" style="3" customWidth="1"/>
    <col min="14846" max="14846" width="9.7109375" style="3" customWidth="1"/>
    <col min="14847" max="14847" width="10.5703125" style="3" customWidth="1"/>
    <col min="14848" max="14848" width="11.140625" style="3" customWidth="1"/>
    <col min="14849" max="14849" width="9.7109375" style="3" customWidth="1"/>
    <col min="14850" max="14850" width="10" style="3" customWidth="1"/>
    <col min="14851" max="14851" width="10.7109375" style="3" customWidth="1"/>
    <col min="14852" max="14853" width="9.7109375" style="3" customWidth="1"/>
    <col min="14854" max="14854" width="10.7109375" style="3" customWidth="1"/>
    <col min="14855" max="14855" width="10.140625" style="3" customWidth="1"/>
    <col min="14856" max="14856" width="10.7109375" style="3" customWidth="1"/>
    <col min="14857" max="14857" width="11.42578125" style="3" customWidth="1"/>
    <col min="14858" max="14858" width="12.28515625" style="3" customWidth="1"/>
    <col min="14859" max="14859" width="11" style="3" customWidth="1"/>
    <col min="14860" max="14860" width="8.140625" style="3" customWidth="1"/>
    <col min="14861" max="14861" width="11.28515625" style="3" customWidth="1"/>
    <col min="14862" max="14864" width="12.42578125" style="3" customWidth="1"/>
    <col min="14865" max="14865" width="9.28515625" style="3" customWidth="1"/>
    <col min="14866" max="14866" width="11.42578125" style="3" customWidth="1"/>
    <col min="14867" max="14867" width="10.28515625" style="3" customWidth="1"/>
    <col min="14868" max="14868" width="8.28515625" style="3" customWidth="1"/>
    <col min="14869" max="14869" width="10.5703125" style="3" customWidth="1"/>
    <col min="14870" max="14870" width="11.7109375" style="3" customWidth="1"/>
    <col min="14871" max="14871" width="8.85546875" style="3" customWidth="1"/>
    <col min="14872" max="14872" width="10.42578125" style="3" customWidth="1"/>
    <col min="14873" max="14874" width="9" style="3" customWidth="1"/>
    <col min="14875" max="14875" width="9.7109375" style="3" customWidth="1"/>
    <col min="14876" max="14877" width="9" style="3" customWidth="1"/>
    <col min="14878" max="14878" width="12.42578125" style="3" customWidth="1"/>
    <col min="14879" max="14912" width="0" style="3" hidden="1" customWidth="1"/>
    <col min="14913" max="15092" width="11.42578125" style="3"/>
    <col min="15093" max="15093" width="5" style="3" bestFit="1" customWidth="1"/>
    <col min="15094" max="15094" width="24.140625" style="3" bestFit="1" customWidth="1"/>
    <col min="15095" max="15095" width="14" style="3" bestFit="1" customWidth="1"/>
    <col min="15096" max="15096" width="14.28515625" style="3" customWidth="1"/>
    <col min="15097" max="15098" width="11.7109375" style="3" customWidth="1"/>
    <col min="15099" max="15100" width="11.7109375" style="3" bestFit="1" customWidth="1"/>
    <col min="15101" max="15101" width="11.7109375" style="3" customWidth="1"/>
    <col min="15102" max="15102" width="9.7109375" style="3" customWidth="1"/>
    <col min="15103" max="15103" width="10.5703125" style="3" customWidth="1"/>
    <col min="15104" max="15104" width="11.140625" style="3" customWidth="1"/>
    <col min="15105" max="15105" width="9.7109375" style="3" customWidth="1"/>
    <col min="15106" max="15106" width="10" style="3" customWidth="1"/>
    <col min="15107" max="15107" width="10.7109375" style="3" customWidth="1"/>
    <col min="15108" max="15109" width="9.7109375" style="3" customWidth="1"/>
    <col min="15110" max="15110" width="10.7109375" style="3" customWidth="1"/>
    <col min="15111" max="15111" width="10.140625" style="3" customWidth="1"/>
    <col min="15112" max="15112" width="10.7109375" style="3" customWidth="1"/>
    <col min="15113" max="15113" width="11.42578125" style="3" customWidth="1"/>
    <col min="15114" max="15114" width="12.28515625" style="3" customWidth="1"/>
    <col min="15115" max="15115" width="11" style="3" customWidth="1"/>
    <col min="15116" max="15116" width="8.140625" style="3" customWidth="1"/>
    <col min="15117" max="15117" width="11.28515625" style="3" customWidth="1"/>
    <col min="15118" max="15120" width="12.42578125" style="3" customWidth="1"/>
    <col min="15121" max="15121" width="9.28515625" style="3" customWidth="1"/>
    <col min="15122" max="15122" width="11.42578125" style="3" customWidth="1"/>
    <col min="15123" max="15123" width="10.28515625" style="3" customWidth="1"/>
    <col min="15124" max="15124" width="8.28515625" style="3" customWidth="1"/>
    <col min="15125" max="15125" width="10.5703125" style="3" customWidth="1"/>
    <col min="15126" max="15126" width="11.7109375" style="3" customWidth="1"/>
    <col min="15127" max="15127" width="8.85546875" style="3" customWidth="1"/>
    <col min="15128" max="15128" width="10.42578125" style="3" customWidth="1"/>
    <col min="15129" max="15130" width="9" style="3" customWidth="1"/>
    <col min="15131" max="15131" width="9.7109375" style="3" customWidth="1"/>
    <col min="15132" max="15133" width="9" style="3" customWidth="1"/>
    <col min="15134" max="15134" width="12.42578125" style="3" customWidth="1"/>
    <col min="15135" max="15168" width="0" style="3" hidden="1" customWidth="1"/>
    <col min="15169" max="15348" width="11.42578125" style="3"/>
    <col min="15349" max="15349" width="5" style="3" bestFit="1" customWidth="1"/>
    <col min="15350" max="15350" width="24.140625" style="3" bestFit="1" customWidth="1"/>
    <col min="15351" max="15351" width="14" style="3" bestFit="1" customWidth="1"/>
    <col min="15352" max="15352" width="14.28515625" style="3" customWidth="1"/>
    <col min="15353" max="15354" width="11.7109375" style="3" customWidth="1"/>
    <col min="15355" max="15356" width="11.7109375" style="3" bestFit="1" customWidth="1"/>
    <col min="15357" max="15357" width="11.7109375" style="3" customWidth="1"/>
    <col min="15358" max="15358" width="9.7109375" style="3" customWidth="1"/>
    <col min="15359" max="15359" width="10.5703125" style="3" customWidth="1"/>
    <col min="15360" max="15360" width="11.140625" style="3" customWidth="1"/>
    <col min="15361" max="15361" width="9.7109375" style="3" customWidth="1"/>
    <col min="15362" max="15362" width="10" style="3" customWidth="1"/>
    <col min="15363" max="15363" width="10.7109375" style="3" customWidth="1"/>
    <col min="15364" max="15365" width="9.7109375" style="3" customWidth="1"/>
    <col min="15366" max="15366" width="10.7109375" style="3" customWidth="1"/>
    <col min="15367" max="15367" width="10.140625" style="3" customWidth="1"/>
    <col min="15368" max="15368" width="10.7109375" style="3" customWidth="1"/>
    <col min="15369" max="15369" width="11.42578125" style="3" customWidth="1"/>
    <col min="15370" max="15370" width="12.28515625" style="3" customWidth="1"/>
    <col min="15371" max="15371" width="11" style="3" customWidth="1"/>
    <col min="15372" max="15372" width="8.140625" style="3" customWidth="1"/>
    <col min="15373" max="15373" width="11.28515625" style="3" customWidth="1"/>
    <col min="15374" max="15376" width="12.42578125" style="3" customWidth="1"/>
    <col min="15377" max="15377" width="9.28515625" style="3" customWidth="1"/>
    <col min="15378" max="15378" width="11.42578125" style="3" customWidth="1"/>
    <col min="15379" max="15379" width="10.28515625" style="3" customWidth="1"/>
    <col min="15380" max="15380" width="8.28515625" style="3" customWidth="1"/>
    <col min="15381" max="15381" width="10.5703125" style="3" customWidth="1"/>
    <col min="15382" max="15382" width="11.7109375" style="3" customWidth="1"/>
    <col min="15383" max="15383" width="8.85546875" style="3" customWidth="1"/>
    <col min="15384" max="15384" width="10.42578125" style="3" customWidth="1"/>
    <col min="15385" max="15386" width="9" style="3" customWidth="1"/>
    <col min="15387" max="15387" width="9.7109375" style="3" customWidth="1"/>
    <col min="15388" max="15389" width="9" style="3" customWidth="1"/>
    <col min="15390" max="15390" width="12.42578125" style="3" customWidth="1"/>
    <col min="15391" max="15424" width="0" style="3" hidden="1" customWidth="1"/>
    <col min="15425" max="15604" width="11.42578125" style="3"/>
    <col min="15605" max="15605" width="5" style="3" bestFit="1" customWidth="1"/>
    <col min="15606" max="15606" width="24.140625" style="3" bestFit="1" customWidth="1"/>
    <col min="15607" max="15607" width="14" style="3" bestFit="1" customWidth="1"/>
    <col min="15608" max="15608" width="14.28515625" style="3" customWidth="1"/>
    <col min="15609" max="15610" width="11.7109375" style="3" customWidth="1"/>
    <col min="15611" max="15612" width="11.7109375" style="3" bestFit="1" customWidth="1"/>
    <col min="15613" max="15613" width="11.7109375" style="3" customWidth="1"/>
    <col min="15614" max="15614" width="9.7109375" style="3" customWidth="1"/>
    <col min="15615" max="15615" width="10.5703125" style="3" customWidth="1"/>
    <col min="15616" max="15616" width="11.140625" style="3" customWidth="1"/>
    <col min="15617" max="15617" width="9.7109375" style="3" customWidth="1"/>
    <col min="15618" max="15618" width="10" style="3" customWidth="1"/>
    <col min="15619" max="15619" width="10.7109375" style="3" customWidth="1"/>
    <col min="15620" max="15621" width="9.7109375" style="3" customWidth="1"/>
    <col min="15622" max="15622" width="10.7109375" style="3" customWidth="1"/>
    <col min="15623" max="15623" width="10.140625" style="3" customWidth="1"/>
    <col min="15624" max="15624" width="10.7109375" style="3" customWidth="1"/>
    <col min="15625" max="15625" width="11.42578125" style="3" customWidth="1"/>
    <col min="15626" max="15626" width="12.28515625" style="3" customWidth="1"/>
    <col min="15627" max="15627" width="11" style="3" customWidth="1"/>
    <col min="15628" max="15628" width="8.140625" style="3" customWidth="1"/>
    <col min="15629" max="15629" width="11.28515625" style="3" customWidth="1"/>
    <col min="15630" max="15632" width="12.42578125" style="3" customWidth="1"/>
    <col min="15633" max="15633" width="9.28515625" style="3" customWidth="1"/>
    <col min="15634" max="15634" width="11.42578125" style="3" customWidth="1"/>
    <col min="15635" max="15635" width="10.28515625" style="3" customWidth="1"/>
    <col min="15636" max="15636" width="8.28515625" style="3" customWidth="1"/>
    <col min="15637" max="15637" width="10.5703125" style="3" customWidth="1"/>
    <col min="15638" max="15638" width="11.7109375" style="3" customWidth="1"/>
    <col min="15639" max="15639" width="8.85546875" style="3" customWidth="1"/>
    <col min="15640" max="15640" width="10.42578125" style="3" customWidth="1"/>
    <col min="15641" max="15642" width="9" style="3" customWidth="1"/>
    <col min="15643" max="15643" width="9.7109375" style="3" customWidth="1"/>
    <col min="15644" max="15645" width="9" style="3" customWidth="1"/>
    <col min="15646" max="15646" width="12.42578125" style="3" customWidth="1"/>
    <col min="15647" max="15680" width="0" style="3" hidden="1" customWidth="1"/>
    <col min="15681" max="15860" width="11.42578125" style="3"/>
    <col min="15861" max="15861" width="5" style="3" bestFit="1" customWidth="1"/>
    <col min="15862" max="15862" width="24.140625" style="3" bestFit="1" customWidth="1"/>
    <col min="15863" max="15863" width="14" style="3" bestFit="1" customWidth="1"/>
    <col min="15864" max="15864" width="14.28515625" style="3" customWidth="1"/>
    <col min="15865" max="15866" width="11.7109375" style="3" customWidth="1"/>
    <col min="15867" max="15868" width="11.7109375" style="3" bestFit="1" customWidth="1"/>
    <col min="15869" max="15869" width="11.7109375" style="3" customWidth="1"/>
    <col min="15870" max="15870" width="9.7109375" style="3" customWidth="1"/>
    <col min="15871" max="15871" width="10.5703125" style="3" customWidth="1"/>
    <col min="15872" max="15872" width="11.140625" style="3" customWidth="1"/>
    <col min="15873" max="15873" width="9.7109375" style="3" customWidth="1"/>
    <col min="15874" max="15874" width="10" style="3" customWidth="1"/>
    <col min="15875" max="15875" width="10.7109375" style="3" customWidth="1"/>
    <col min="15876" max="15877" width="9.7109375" style="3" customWidth="1"/>
    <col min="15878" max="15878" width="10.7109375" style="3" customWidth="1"/>
    <col min="15879" max="15879" width="10.140625" style="3" customWidth="1"/>
    <col min="15880" max="15880" width="10.7109375" style="3" customWidth="1"/>
    <col min="15881" max="15881" width="11.42578125" style="3" customWidth="1"/>
    <col min="15882" max="15882" width="12.28515625" style="3" customWidth="1"/>
    <col min="15883" max="15883" width="11" style="3" customWidth="1"/>
    <col min="15884" max="15884" width="8.140625" style="3" customWidth="1"/>
    <col min="15885" max="15885" width="11.28515625" style="3" customWidth="1"/>
    <col min="15886" max="15888" width="12.42578125" style="3" customWidth="1"/>
    <col min="15889" max="15889" width="9.28515625" style="3" customWidth="1"/>
    <col min="15890" max="15890" width="11.42578125" style="3" customWidth="1"/>
    <col min="15891" max="15891" width="10.28515625" style="3" customWidth="1"/>
    <col min="15892" max="15892" width="8.28515625" style="3" customWidth="1"/>
    <col min="15893" max="15893" width="10.5703125" style="3" customWidth="1"/>
    <col min="15894" max="15894" width="11.7109375" style="3" customWidth="1"/>
    <col min="15895" max="15895" width="8.85546875" style="3" customWidth="1"/>
    <col min="15896" max="15896" width="10.42578125" style="3" customWidth="1"/>
    <col min="15897" max="15898" width="9" style="3" customWidth="1"/>
    <col min="15899" max="15899" width="9.7109375" style="3" customWidth="1"/>
    <col min="15900" max="15901" width="9" style="3" customWidth="1"/>
    <col min="15902" max="15902" width="12.42578125" style="3" customWidth="1"/>
    <col min="15903" max="15936" width="0" style="3" hidden="1" customWidth="1"/>
    <col min="15937" max="16116" width="11.42578125" style="3"/>
    <col min="16117" max="16117" width="5" style="3" bestFit="1" customWidth="1"/>
    <col min="16118" max="16118" width="24.140625" style="3" bestFit="1" customWidth="1"/>
    <col min="16119" max="16119" width="14" style="3" bestFit="1" customWidth="1"/>
    <col min="16120" max="16120" width="14.28515625" style="3" customWidth="1"/>
    <col min="16121" max="16122" width="11.7109375" style="3" customWidth="1"/>
    <col min="16123" max="16124" width="11.7109375" style="3" bestFit="1" customWidth="1"/>
    <col min="16125" max="16125" width="11.7109375" style="3" customWidth="1"/>
    <col min="16126" max="16126" width="9.7109375" style="3" customWidth="1"/>
    <col min="16127" max="16127" width="10.5703125" style="3" customWidth="1"/>
    <col min="16128" max="16128" width="11.140625" style="3" customWidth="1"/>
    <col min="16129" max="16129" width="9.7109375" style="3" customWidth="1"/>
    <col min="16130" max="16130" width="10" style="3" customWidth="1"/>
    <col min="16131" max="16131" width="10.7109375" style="3" customWidth="1"/>
    <col min="16132" max="16133" width="9.7109375" style="3" customWidth="1"/>
    <col min="16134" max="16134" width="10.7109375" style="3" customWidth="1"/>
    <col min="16135" max="16135" width="10.140625" style="3" customWidth="1"/>
    <col min="16136" max="16136" width="10.7109375" style="3" customWidth="1"/>
    <col min="16137" max="16137" width="11.42578125" style="3" customWidth="1"/>
    <col min="16138" max="16138" width="12.28515625" style="3" customWidth="1"/>
    <col min="16139" max="16139" width="11" style="3" customWidth="1"/>
    <col min="16140" max="16140" width="8.140625" style="3" customWidth="1"/>
    <col min="16141" max="16141" width="11.28515625" style="3" customWidth="1"/>
    <col min="16142" max="16144" width="12.42578125" style="3" customWidth="1"/>
    <col min="16145" max="16145" width="9.28515625" style="3" customWidth="1"/>
    <col min="16146" max="16146" width="11.42578125" style="3" customWidth="1"/>
    <col min="16147" max="16147" width="10.28515625" style="3" customWidth="1"/>
    <col min="16148" max="16148" width="8.28515625" style="3" customWidth="1"/>
    <col min="16149" max="16149" width="10.5703125" style="3" customWidth="1"/>
    <col min="16150" max="16150" width="11.7109375" style="3" customWidth="1"/>
    <col min="16151" max="16151" width="8.85546875" style="3" customWidth="1"/>
    <col min="16152" max="16152" width="10.42578125" style="3" customWidth="1"/>
    <col min="16153" max="16154" width="9" style="3" customWidth="1"/>
    <col min="16155" max="16155" width="9.7109375" style="3" customWidth="1"/>
    <col min="16156" max="16157" width="9" style="3" customWidth="1"/>
    <col min="16158" max="16158" width="12.42578125" style="3" customWidth="1"/>
    <col min="16159" max="16192" width="0" style="3" hidden="1" customWidth="1"/>
    <col min="16193" max="16384" width="11.42578125" style="3"/>
  </cols>
  <sheetData>
    <row r="1" spans="1:67" x14ac:dyDescent="0.2">
      <c r="B1" s="2"/>
      <c r="D1" s="4"/>
      <c r="F1" s="4"/>
      <c r="G1" s="6" t="s">
        <v>0</v>
      </c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>
        <v>33</v>
      </c>
      <c r="AR1" s="7">
        <v>34</v>
      </c>
      <c r="AS1" s="7">
        <v>35</v>
      </c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">
      <c r="B2" s="9"/>
      <c r="I2" s="8">
        <v>937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50.1" customHeight="1" x14ac:dyDescent="0.2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5" t="s">
        <v>41</v>
      </c>
      <c r="AR3" s="15" t="s">
        <v>42</v>
      </c>
      <c r="AS3" s="15" t="s">
        <v>43</v>
      </c>
      <c r="AT3" s="14" t="s">
        <v>44</v>
      </c>
      <c r="AU3" s="14" t="s">
        <v>44</v>
      </c>
      <c r="AV3" s="14" t="s">
        <v>44</v>
      </c>
      <c r="AW3" s="14" t="s">
        <v>44</v>
      </c>
      <c r="AX3" s="14" t="s">
        <v>44</v>
      </c>
      <c r="AY3" s="14" t="s">
        <v>44</v>
      </c>
      <c r="AZ3" s="14" t="s">
        <v>44</v>
      </c>
      <c r="BA3" s="14" t="s">
        <v>44</v>
      </c>
      <c r="BB3" s="14" t="s">
        <v>44</v>
      </c>
      <c r="BC3" s="14" t="s">
        <v>44</v>
      </c>
      <c r="BD3" s="14" t="s">
        <v>44</v>
      </c>
      <c r="BE3" s="14" t="s">
        <v>44</v>
      </c>
      <c r="BF3" s="14" t="s">
        <v>44</v>
      </c>
      <c r="BG3" s="14" t="s">
        <v>44</v>
      </c>
      <c r="BH3" s="14" t="s">
        <v>44</v>
      </c>
      <c r="BI3" s="14" t="s">
        <v>44</v>
      </c>
      <c r="BJ3" s="14" t="s">
        <v>44</v>
      </c>
      <c r="BK3" s="14" t="s">
        <v>44</v>
      </c>
      <c r="BL3" s="14" t="s">
        <v>44</v>
      </c>
      <c r="BM3" s="14" t="s">
        <v>44</v>
      </c>
      <c r="BN3" s="14" t="s">
        <v>44</v>
      </c>
      <c r="BO3" s="10" t="s">
        <v>45</v>
      </c>
    </row>
    <row r="4" spans="1:67" x14ac:dyDescent="0.2">
      <c r="A4" s="16"/>
      <c r="B4" s="16"/>
      <c r="C4" s="16"/>
      <c r="D4" s="16"/>
      <c r="E4" s="16"/>
      <c r="F4" s="16"/>
      <c r="G4" s="16" t="s">
        <v>8</v>
      </c>
      <c r="H4" s="16" t="s">
        <v>46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8" t="s">
        <v>47</v>
      </c>
      <c r="B5" s="19" t="s">
        <v>48</v>
      </c>
      <c r="C5" s="19" t="s">
        <v>48</v>
      </c>
      <c r="D5" s="20">
        <v>426928.56</v>
      </c>
      <c r="E5" s="20">
        <f>ROUND(SUM($D5*1%),2)</f>
        <v>4269.29</v>
      </c>
      <c r="F5" s="20">
        <f>ROUND(SUM($D5*0.5%),2)</f>
        <v>2134.64</v>
      </c>
      <c r="G5" s="20">
        <f t="shared" ref="G5:G68" si="0">E5-J5</f>
        <v>4269.29</v>
      </c>
      <c r="H5" s="20">
        <f t="shared" ref="H5:H68" si="1">F5-BO5</f>
        <v>2134.64</v>
      </c>
      <c r="I5" s="21">
        <f ca="1">OFFSET(INDIRECT(ADDRESS(1,MATCH($I$2,$A$1:$BN$1,0))),ROW()-1,0)</f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3">
        <f>SUM(K5:BN5)</f>
        <v>0</v>
      </c>
    </row>
    <row r="6" spans="1:67" x14ac:dyDescent="0.2">
      <c r="A6" s="18" t="s">
        <v>49</v>
      </c>
      <c r="B6" s="19" t="s">
        <v>50</v>
      </c>
      <c r="C6" s="19" t="s">
        <v>48</v>
      </c>
      <c r="D6" s="20">
        <v>158188.19</v>
      </c>
      <c r="E6" s="20">
        <f t="shared" ref="E6:E69" si="2">ROUND(SUM($D6*1%),2)</f>
        <v>1581.88</v>
      </c>
      <c r="F6" s="20">
        <f>ROUND(SUM($D6*0.5%),2)</f>
        <v>790.94</v>
      </c>
      <c r="G6" s="20">
        <f t="shared" si="0"/>
        <v>897.88000000000011</v>
      </c>
      <c r="H6" s="20">
        <f t="shared" si="1"/>
        <v>90.940000000000055</v>
      </c>
      <c r="I6" s="21">
        <f t="shared" ref="I6:I69" ca="1" si="3">OFFSET(INDIRECT(ADDRESS(1,MATCH($I$2,$A$1:$BN$1,0))),ROW()-1,0)</f>
        <v>684</v>
      </c>
      <c r="J6" s="22">
        <v>684</v>
      </c>
      <c r="K6" s="22">
        <v>600</v>
      </c>
      <c r="L6" s="22">
        <v>0</v>
      </c>
      <c r="M6" s="22">
        <v>100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3">
        <f t="shared" ref="BO6:BO69" si="4">SUM(K6:BN6)</f>
        <v>700</v>
      </c>
    </row>
    <row r="7" spans="1:67" x14ac:dyDescent="0.2">
      <c r="A7" s="18" t="s">
        <v>51</v>
      </c>
      <c r="B7" s="19" t="s">
        <v>52</v>
      </c>
      <c r="C7" s="19" t="s">
        <v>48</v>
      </c>
      <c r="D7" s="20">
        <v>166696.43</v>
      </c>
      <c r="E7" s="20">
        <f t="shared" si="2"/>
        <v>1666.96</v>
      </c>
      <c r="F7" s="20">
        <f t="shared" ref="F7:F70" si="5">ROUND(SUM($D7*0.5%),2)</f>
        <v>833.48</v>
      </c>
      <c r="G7" s="20">
        <f t="shared" si="0"/>
        <v>1250.22</v>
      </c>
      <c r="H7" s="20">
        <f t="shared" si="1"/>
        <v>833.48</v>
      </c>
      <c r="I7" s="21">
        <f t="shared" ca="1" si="3"/>
        <v>416.74</v>
      </c>
      <c r="J7" s="22">
        <v>416.74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0</v>
      </c>
      <c r="BO7" s="23">
        <f t="shared" si="4"/>
        <v>0</v>
      </c>
    </row>
    <row r="8" spans="1:67" x14ac:dyDescent="0.2">
      <c r="A8" s="18" t="s">
        <v>53</v>
      </c>
      <c r="B8" s="19" t="s">
        <v>54</v>
      </c>
      <c r="C8" s="19" t="s">
        <v>48</v>
      </c>
      <c r="D8" s="20">
        <v>220712.6</v>
      </c>
      <c r="E8" s="20">
        <f t="shared" si="2"/>
        <v>2207.13</v>
      </c>
      <c r="F8" s="20">
        <f t="shared" si="5"/>
        <v>1103.56</v>
      </c>
      <c r="G8" s="20">
        <f t="shared" si="0"/>
        <v>2007.13</v>
      </c>
      <c r="H8" s="20">
        <f t="shared" si="1"/>
        <v>1103.56</v>
      </c>
      <c r="I8" s="21">
        <f t="shared" ca="1" si="3"/>
        <v>200</v>
      </c>
      <c r="J8" s="22">
        <v>200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3">
        <f t="shared" si="4"/>
        <v>0</v>
      </c>
    </row>
    <row r="9" spans="1:67" x14ac:dyDescent="0.2">
      <c r="A9" s="18" t="s">
        <v>55</v>
      </c>
      <c r="B9" s="19" t="s">
        <v>56</v>
      </c>
      <c r="C9" s="19" t="s">
        <v>48</v>
      </c>
      <c r="D9" s="20">
        <v>213233.41</v>
      </c>
      <c r="E9" s="20">
        <f t="shared" si="2"/>
        <v>2132.33</v>
      </c>
      <c r="F9" s="20">
        <f t="shared" si="5"/>
        <v>1066.17</v>
      </c>
      <c r="G9" s="20">
        <f t="shared" si="0"/>
        <v>1632.33</v>
      </c>
      <c r="H9" s="20">
        <f t="shared" si="1"/>
        <v>466.17000000000007</v>
      </c>
      <c r="I9" s="21">
        <f t="shared" ca="1" si="3"/>
        <v>500</v>
      </c>
      <c r="J9" s="22">
        <v>500</v>
      </c>
      <c r="K9" s="22">
        <v>600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3">
        <f t="shared" si="4"/>
        <v>600</v>
      </c>
    </row>
    <row r="10" spans="1:67" x14ac:dyDescent="0.2">
      <c r="A10" s="18" t="s">
        <v>57</v>
      </c>
      <c r="B10" s="19" t="s">
        <v>58</v>
      </c>
      <c r="C10" s="19" t="s">
        <v>48</v>
      </c>
      <c r="D10" s="20">
        <v>221697.03</v>
      </c>
      <c r="E10" s="20">
        <f t="shared" si="2"/>
        <v>2216.9699999999998</v>
      </c>
      <c r="F10" s="20">
        <f t="shared" si="5"/>
        <v>1108.49</v>
      </c>
      <c r="G10" s="20">
        <f t="shared" si="0"/>
        <v>1616.9699999999998</v>
      </c>
      <c r="H10" s="20">
        <f t="shared" si="1"/>
        <v>608.49</v>
      </c>
      <c r="I10" s="21">
        <f t="shared" ca="1" si="3"/>
        <v>600</v>
      </c>
      <c r="J10" s="22">
        <v>600</v>
      </c>
      <c r="K10" s="22">
        <v>300</v>
      </c>
      <c r="L10" s="22">
        <v>0</v>
      </c>
      <c r="M10" s="22">
        <v>200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3">
        <f t="shared" si="4"/>
        <v>500</v>
      </c>
    </row>
    <row r="11" spans="1:67" x14ac:dyDescent="0.2">
      <c r="A11" s="18" t="s">
        <v>59</v>
      </c>
      <c r="B11" s="19" t="s">
        <v>60</v>
      </c>
      <c r="C11" s="19" t="s">
        <v>48</v>
      </c>
      <c r="D11" s="20">
        <v>116085.74</v>
      </c>
      <c r="E11" s="20">
        <f t="shared" si="2"/>
        <v>1160.8599999999999</v>
      </c>
      <c r="F11" s="20">
        <f t="shared" si="5"/>
        <v>580.42999999999995</v>
      </c>
      <c r="G11" s="20">
        <f t="shared" si="0"/>
        <v>810.8599999999999</v>
      </c>
      <c r="H11" s="20">
        <f t="shared" si="1"/>
        <v>580.42999999999995</v>
      </c>
      <c r="I11" s="21">
        <f t="shared" ca="1" si="3"/>
        <v>350</v>
      </c>
      <c r="J11" s="22">
        <v>350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3">
        <f t="shared" si="4"/>
        <v>0</v>
      </c>
    </row>
    <row r="12" spans="1:67" x14ac:dyDescent="0.2">
      <c r="A12" s="18" t="s">
        <v>61</v>
      </c>
      <c r="B12" s="19" t="s">
        <v>62</v>
      </c>
      <c r="C12" s="19" t="s">
        <v>48</v>
      </c>
      <c r="D12" s="20">
        <v>168004.24</v>
      </c>
      <c r="E12" s="20">
        <f t="shared" si="2"/>
        <v>1680.04</v>
      </c>
      <c r="F12" s="20">
        <f t="shared" si="5"/>
        <v>840.02</v>
      </c>
      <c r="G12" s="20">
        <f t="shared" si="0"/>
        <v>1318.83</v>
      </c>
      <c r="H12" s="20">
        <f t="shared" si="1"/>
        <v>840.02</v>
      </c>
      <c r="I12" s="21">
        <f t="shared" ca="1" si="3"/>
        <v>361.21</v>
      </c>
      <c r="J12" s="22">
        <v>361.21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3">
        <f t="shared" si="4"/>
        <v>0</v>
      </c>
    </row>
    <row r="13" spans="1:67" x14ac:dyDescent="0.2">
      <c r="A13" s="18" t="s">
        <v>63</v>
      </c>
      <c r="B13" s="19" t="s">
        <v>64</v>
      </c>
      <c r="C13" s="19" t="s">
        <v>48</v>
      </c>
      <c r="D13" s="20">
        <v>158658.66</v>
      </c>
      <c r="E13" s="20">
        <f t="shared" si="2"/>
        <v>1586.59</v>
      </c>
      <c r="F13" s="20">
        <f t="shared" si="5"/>
        <v>793.29</v>
      </c>
      <c r="G13" s="20">
        <f t="shared" si="0"/>
        <v>0</v>
      </c>
      <c r="H13" s="20">
        <f t="shared" si="1"/>
        <v>793.29</v>
      </c>
      <c r="I13" s="21">
        <f t="shared" ca="1" si="3"/>
        <v>1586.59</v>
      </c>
      <c r="J13" s="22">
        <v>1586.59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3">
        <f t="shared" si="4"/>
        <v>0</v>
      </c>
    </row>
    <row r="14" spans="1:67" x14ac:dyDescent="0.2">
      <c r="A14" s="18" t="s">
        <v>65</v>
      </c>
      <c r="B14" s="19" t="s">
        <v>66</v>
      </c>
      <c r="C14" s="19" t="s">
        <v>48</v>
      </c>
      <c r="D14" s="20">
        <v>225945.02</v>
      </c>
      <c r="E14" s="20">
        <f t="shared" si="2"/>
        <v>2259.4499999999998</v>
      </c>
      <c r="F14" s="20">
        <f t="shared" si="5"/>
        <v>1129.73</v>
      </c>
      <c r="G14" s="20">
        <f t="shared" si="0"/>
        <v>1716.5499999999997</v>
      </c>
      <c r="H14" s="20">
        <f t="shared" si="1"/>
        <v>1129.73</v>
      </c>
      <c r="I14" s="21">
        <f t="shared" ca="1" si="3"/>
        <v>542.9</v>
      </c>
      <c r="J14" s="22">
        <v>542.9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3">
        <f t="shared" si="4"/>
        <v>0</v>
      </c>
    </row>
    <row r="15" spans="1:67" x14ac:dyDescent="0.2">
      <c r="A15" s="18" t="s">
        <v>67</v>
      </c>
      <c r="B15" s="19" t="s">
        <v>68</v>
      </c>
      <c r="C15" s="19" t="s">
        <v>48</v>
      </c>
      <c r="D15" s="20">
        <v>207118.97</v>
      </c>
      <c r="E15" s="20">
        <f t="shared" si="2"/>
        <v>2071.19</v>
      </c>
      <c r="F15" s="20">
        <f t="shared" si="5"/>
        <v>1035.5899999999999</v>
      </c>
      <c r="G15" s="20">
        <f t="shared" si="0"/>
        <v>1996.19</v>
      </c>
      <c r="H15" s="20">
        <f t="shared" si="1"/>
        <v>635.58999999999992</v>
      </c>
      <c r="I15" s="21">
        <f t="shared" ca="1" si="3"/>
        <v>75</v>
      </c>
      <c r="J15" s="22">
        <v>75</v>
      </c>
      <c r="K15" s="22">
        <v>300</v>
      </c>
      <c r="L15" s="22">
        <v>100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3">
        <f t="shared" si="4"/>
        <v>400</v>
      </c>
    </row>
    <row r="16" spans="1:67" x14ac:dyDescent="0.2">
      <c r="A16" s="18" t="s">
        <v>69</v>
      </c>
      <c r="B16" s="19" t="s">
        <v>70</v>
      </c>
      <c r="C16" s="19" t="s">
        <v>48</v>
      </c>
      <c r="D16" s="20">
        <v>136231.97</v>
      </c>
      <c r="E16" s="20">
        <f t="shared" si="2"/>
        <v>1362.32</v>
      </c>
      <c r="F16" s="20">
        <f t="shared" si="5"/>
        <v>681.16</v>
      </c>
      <c r="G16" s="20">
        <f t="shared" si="0"/>
        <v>1062.32</v>
      </c>
      <c r="H16" s="20">
        <f t="shared" si="1"/>
        <v>681.16</v>
      </c>
      <c r="I16" s="21">
        <f t="shared" ca="1" si="3"/>
        <v>300</v>
      </c>
      <c r="J16" s="22">
        <v>300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3">
        <f t="shared" si="4"/>
        <v>0</v>
      </c>
    </row>
    <row r="17" spans="1:67" x14ac:dyDescent="0.2">
      <c r="A17" s="18" t="s">
        <v>71</v>
      </c>
      <c r="B17" s="19" t="s">
        <v>72</v>
      </c>
      <c r="C17" s="19" t="s">
        <v>48</v>
      </c>
      <c r="D17" s="20">
        <v>174446.22</v>
      </c>
      <c r="E17" s="20">
        <f t="shared" si="2"/>
        <v>1744.46</v>
      </c>
      <c r="F17" s="20">
        <f t="shared" si="5"/>
        <v>872.23</v>
      </c>
      <c r="G17" s="20">
        <f t="shared" si="0"/>
        <v>544.46</v>
      </c>
      <c r="H17" s="20">
        <f t="shared" si="1"/>
        <v>872.23</v>
      </c>
      <c r="I17" s="21">
        <f t="shared" ca="1" si="3"/>
        <v>1200</v>
      </c>
      <c r="J17" s="22">
        <v>1200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3">
        <f t="shared" si="4"/>
        <v>0</v>
      </c>
    </row>
    <row r="18" spans="1:67" x14ac:dyDescent="0.2">
      <c r="A18" s="18" t="s">
        <v>73</v>
      </c>
      <c r="B18" s="19" t="s">
        <v>74</v>
      </c>
      <c r="C18" s="19" t="s">
        <v>48</v>
      </c>
      <c r="D18" s="20">
        <v>140829.59</v>
      </c>
      <c r="E18" s="20">
        <f t="shared" si="2"/>
        <v>1408.3</v>
      </c>
      <c r="F18" s="20">
        <f t="shared" si="5"/>
        <v>704.15</v>
      </c>
      <c r="G18" s="20">
        <f t="shared" si="0"/>
        <v>0</v>
      </c>
      <c r="H18" s="20">
        <f t="shared" si="1"/>
        <v>704.15</v>
      </c>
      <c r="I18" s="21">
        <f t="shared" ca="1" si="3"/>
        <v>1408.3</v>
      </c>
      <c r="J18" s="22">
        <v>1408.3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3">
        <f t="shared" si="4"/>
        <v>0</v>
      </c>
    </row>
    <row r="19" spans="1:67" x14ac:dyDescent="0.2">
      <c r="A19" s="18" t="s">
        <v>75</v>
      </c>
      <c r="B19" s="19" t="s">
        <v>76</v>
      </c>
      <c r="C19" s="19" t="s">
        <v>48</v>
      </c>
      <c r="D19" s="20">
        <v>126389.13</v>
      </c>
      <c r="E19" s="20">
        <f t="shared" si="2"/>
        <v>1263.8900000000001</v>
      </c>
      <c r="F19" s="20">
        <f t="shared" si="5"/>
        <v>631.95000000000005</v>
      </c>
      <c r="G19" s="20">
        <f t="shared" si="0"/>
        <v>957.40000000000009</v>
      </c>
      <c r="H19" s="20">
        <f t="shared" si="1"/>
        <v>631.95000000000005</v>
      </c>
      <c r="I19" s="21">
        <f t="shared" ca="1" si="3"/>
        <v>306.49</v>
      </c>
      <c r="J19" s="22">
        <v>306.49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3">
        <f t="shared" si="4"/>
        <v>0</v>
      </c>
    </row>
    <row r="20" spans="1:67" x14ac:dyDescent="0.2">
      <c r="A20" s="18" t="s">
        <v>77</v>
      </c>
      <c r="B20" s="19" t="s">
        <v>78</v>
      </c>
      <c r="C20" s="19" t="s">
        <v>48</v>
      </c>
      <c r="D20" s="20">
        <v>119205.52</v>
      </c>
      <c r="E20" s="20">
        <f t="shared" si="2"/>
        <v>1192.06</v>
      </c>
      <c r="F20" s="20">
        <f t="shared" si="5"/>
        <v>596.03</v>
      </c>
      <c r="G20" s="20">
        <f t="shared" si="0"/>
        <v>992.06</v>
      </c>
      <c r="H20" s="20">
        <f t="shared" si="1"/>
        <v>596.03</v>
      </c>
      <c r="I20" s="21">
        <f t="shared" ca="1" si="3"/>
        <v>200</v>
      </c>
      <c r="J20" s="22">
        <v>200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3">
        <f t="shared" si="4"/>
        <v>0</v>
      </c>
    </row>
    <row r="21" spans="1:67" x14ac:dyDescent="0.2">
      <c r="A21" s="18" t="s">
        <v>79</v>
      </c>
      <c r="B21" s="19" t="s">
        <v>80</v>
      </c>
      <c r="C21" s="19" t="s">
        <v>48</v>
      </c>
      <c r="D21" s="20">
        <v>143406.71</v>
      </c>
      <c r="E21" s="20">
        <f t="shared" si="2"/>
        <v>1434.07</v>
      </c>
      <c r="F21" s="20">
        <f t="shared" si="5"/>
        <v>717.03</v>
      </c>
      <c r="G21" s="20">
        <f t="shared" si="0"/>
        <v>717.04</v>
      </c>
      <c r="H21" s="20">
        <f t="shared" si="1"/>
        <v>717.03</v>
      </c>
      <c r="I21" s="21">
        <f t="shared" ca="1" si="3"/>
        <v>717.03</v>
      </c>
      <c r="J21" s="22">
        <v>717.03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3">
        <f t="shared" si="4"/>
        <v>0</v>
      </c>
    </row>
    <row r="22" spans="1:67" x14ac:dyDescent="0.2">
      <c r="A22" s="18" t="s">
        <v>81</v>
      </c>
      <c r="B22" s="19" t="s">
        <v>82</v>
      </c>
      <c r="C22" s="19" t="s">
        <v>48</v>
      </c>
      <c r="D22" s="20">
        <v>141639</v>
      </c>
      <c r="E22" s="20">
        <f t="shared" si="2"/>
        <v>1416.39</v>
      </c>
      <c r="F22" s="20">
        <f t="shared" si="5"/>
        <v>708.2</v>
      </c>
      <c r="G22" s="20">
        <f t="shared" si="0"/>
        <v>0</v>
      </c>
      <c r="H22" s="20">
        <f t="shared" si="1"/>
        <v>708.2</v>
      </c>
      <c r="I22" s="21">
        <f t="shared" ca="1" si="3"/>
        <v>1416.39</v>
      </c>
      <c r="J22" s="22">
        <v>1416.39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3">
        <f t="shared" si="4"/>
        <v>0</v>
      </c>
    </row>
    <row r="23" spans="1:67" x14ac:dyDescent="0.2">
      <c r="A23" s="18" t="s">
        <v>83</v>
      </c>
      <c r="B23" s="19" t="s">
        <v>84</v>
      </c>
      <c r="C23" s="19" t="s">
        <v>48</v>
      </c>
      <c r="D23" s="20">
        <v>94001.65</v>
      </c>
      <c r="E23" s="20">
        <f t="shared" si="2"/>
        <v>940.02</v>
      </c>
      <c r="F23" s="20">
        <f t="shared" si="5"/>
        <v>470.01</v>
      </c>
      <c r="G23" s="20">
        <f t="shared" si="0"/>
        <v>832.99</v>
      </c>
      <c r="H23" s="20">
        <f t="shared" si="1"/>
        <v>170.01</v>
      </c>
      <c r="I23" s="21">
        <f t="shared" ca="1" si="3"/>
        <v>107.03</v>
      </c>
      <c r="J23" s="22">
        <v>107.03</v>
      </c>
      <c r="K23" s="22">
        <v>0</v>
      </c>
      <c r="L23" s="22">
        <v>300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3">
        <f t="shared" si="4"/>
        <v>300</v>
      </c>
    </row>
    <row r="24" spans="1:67" x14ac:dyDescent="0.2">
      <c r="A24" s="18" t="s">
        <v>85</v>
      </c>
      <c r="B24" s="19" t="s">
        <v>86</v>
      </c>
      <c r="C24" s="19" t="s">
        <v>86</v>
      </c>
      <c r="D24" s="20">
        <v>301448.03000000003</v>
      </c>
      <c r="E24" s="20">
        <f t="shared" si="2"/>
        <v>3014.48</v>
      </c>
      <c r="F24" s="20">
        <f t="shared" si="5"/>
        <v>1507.24</v>
      </c>
      <c r="G24" s="20">
        <f t="shared" si="0"/>
        <v>753.61999999999989</v>
      </c>
      <c r="H24" s="20">
        <f t="shared" si="1"/>
        <v>1507.24</v>
      </c>
      <c r="I24" s="21">
        <f t="shared" ca="1" si="3"/>
        <v>2260.86</v>
      </c>
      <c r="J24" s="22">
        <v>2260.86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3">
        <f t="shared" si="4"/>
        <v>0</v>
      </c>
    </row>
    <row r="25" spans="1:67" x14ac:dyDescent="0.2">
      <c r="A25" s="18" t="s">
        <v>87</v>
      </c>
      <c r="B25" s="19" t="s">
        <v>88</v>
      </c>
      <c r="C25" s="19" t="s">
        <v>86</v>
      </c>
      <c r="D25" s="20">
        <v>242880.8</v>
      </c>
      <c r="E25" s="20">
        <f t="shared" si="2"/>
        <v>2428.81</v>
      </c>
      <c r="F25" s="20">
        <f t="shared" si="5"/>
        <v>1214.4000000000001</v>
      </c>
      <c r="G25" s="20">
        <f t="shared" si="0"/>
        <v>1178.81</v>
      </c>
      <c r="H25" s="20">
        <f t="shared" si="1"/>
        <v>1214.4000000000001</v>
      </c>
      <c r="I25" s="21">
        <f t="shared" ca="1" si="3"/>
        <v>1250</v>
      </c>
      <c r="J25" s="22">
        <v>1250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3">
        <f t="shared" si="4"/>
        <v>0</v>
      </c>
    </row>
    <row r="26" spans="1:67" x14ac:dyDescent="0.2">
      <c r="A26" s="18" t="s">
        <v>89</v>
      </c>
      <c r="B26" s="19" t="s">
        <v>90</v>
      </c>
      <c r="C26" s="19" t="s">
        <v>86</v>
      </c>
      <c r="D26" s="20">
        <v>303802.56</v>
      </c>
      <c r="E26" s="20">
        <f t="shared" si="2"/>
        <v>3038.03</v>
      </c>
      <c r="F26" s="20">
        <f t="shared" si="5"/>
        <v>1519.01</v>
      </c>
      <c r="G26" s="20">
        <f t="shared" si="0"/>
        <v>2278.5200000000004</v>
      </c>
      <c r="H26" s="20">
        <f t="shared" si="1"/>
        <v>1519.01</v>
      </c>
      <c r="I26" s="21">
        <f t="shared" ca="1" si="3"/>
        <v>759.51</v>
      </c>
      <c r="J26" s="22">
        <v>759.51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3">
        <f t="shared" si="4"/>
        <v>0</v>
      </c>
    </row>
    <row r="27" spans="1:67" x14ac:dyDescent="0.2">
      <c r="A27" s="18" t="s">
        <v>91</v>
      </c>
      <c r="B27" s="19" t="s">
        <v>92</v>
      </c>
      <c r="C27" s="19" t="s">
        <v>86</v>
      </c>
      <c r="D27" s="20">
        <v>231985.02</v>
      </c>
      <c r="E27" s="20">
        <f t="shared" si="2"/>
        <v>2319.85</v>
      </c>
      <c r="F27" s="20">
        <f t="shared" si="5"/>
        <v>1159.93</v>
      </c>
      <c r="G27" s="20">
        <f t="shared" si="0"/>
        <v>819.84999999999991</v>
      </c>
      <c r="H27" s="20">
        <f t="shared" si="1"/>
        <v>1159.93</v>
      </c>
      <c r="I27" s="21">
        <f t="shared" ca="1" si="3"/>
        <v>1500</v>
      </c>
      <c r="J27" s="22">
        <v>1500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3">
        <f t="shared" si="4"/>
        <v>0</v>
      </c>
    </row>
    <row r="28" spans="1:67" x14ac:dyDescent="0.2">
      <c r="A28" s="18" t="s">
        <v>93</v>
      </c>
      <c r="B28" s="19" t="s">
        <v>94</v>
      </c>
      <c r="C28" s="19" t="s">
        <v>86</v>
      </c>
      <c r="D28" s="20">
        <v>140837.31</v>
      </c>
      <c r="E28" s="20">
        <f t="shared" si="2"/>
        <v>1408.37</v>
      </c>
      <c r="F28" s="20">
        <f t="shared" si="5"/>
        <v>704.19</v>
      </c>
      <c r="G28" s="20">
        <f t="shared" si="0"/>
        <v>0</v>
      </c>
      <c r="H28" s="20">
        <f t="shared" si="1"/>
        <v>704.19</v>
      </c>
      <c r="I28" s="21">
        <f t="shared" ca="1" si="3"/>
        <v>1408.37</v>
      </c>
      <c r="J28" s="22">
        <v>1408.37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3">
        <f t="shared" si="4"/>
        <v>0</v>
      </c>
    </row>
    <row r="29" spans="1:67" x14ac:dyDescent="0.2">
      <c r="A29" s="18" t="s">
        <v>95</v>
      </c>
      <c r="B29" s="19" t="s">
        <v>96</v>
      </c>
      <c r="C29" s="19" t="s">
        <v>86</v>
      </c>
      <c r="D29" s="20">
        <v>147572.82999999999</v>
      </c>
      <c r="E29" s="20">
        <f t="shared" si="2"/>
        <v>1475.73</v>
      </c>
      <c r="F29" s="20">
        <f t="shared" si="5"/>
        <v>737.86</v>
      </c>
      <c r="G29" s="20">
        <f t="shared" si="0"/>
        <v>975.73</v>
      </c>
      <c r="H29" s="20">
        <f t="shared" si="1"/>
        <v>737.86</v>
      </c>
      <c r="I29" s="21">
        <f t="shared" ca="1" si="3"/>
        <v>500</v>
      </c>
      <c r="J29" s="22">
        <v>500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3">
        <f t="shared" si="4"/>
        <v>0</v>
      </c>
    </row>
    <row r="30" spans="1:67" x14ac:dyDescent="0.2">
      <c r="A30" s="18" t="s">
        <v>97</v>
      </c>
      <c r="B30" s="19" t="s">
        <v>98</v>
      </c>
      <c r="C30" s="19" t="s">
        <v>86</v>
      </c>
      <c r="D30" s="20">
        <v>152827.92000000001</v>
      </c>
      <c r="E30" s="20">
        <f t="shared" si="2"/>
        <v>1528.28</v>
      </c>
      <c r="F30" s="20">
        <f t="shared" si="5"/>
        <v>764.14</v>
      </c>
      <c r="G30" s="20">
        <f t="shared" si="0"/>
        <v>0</v>
      </c>
      <c r="H30" s="20">
        <f t="shared" si="1"/>
        <v>764.14</v>
      </c>
      <c r="I30" s="21">
        <f t="shared" ca="1" si="3"/>
        <v>1528.28</v>
      </c>
      <c r="J30" s="22">
        <v>1528.28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3">
        <f t="shared" si="4"/>
        <v>0</v>
      </c>
    </row>
    <row r="31" spans="1:67" x14ac:dyDescent="0.2">
      <c r="A31" s="18" t="s">
        <v>99</v>
      </c>
      <c r="B31" s="19" t="s">
        <v>100</v>
      </c>
      <c r="C31" s="19" t="s">
        <v>86</v>
      </c>
      <c r="D31" s="20">
        <v>94131.11</v>
      </c>
      <c r="E31" s="20">
        <f t="shared" si="2"/>
        <v>941.31</v>
      </c>
      <c r="F31" s="20">
        <f t="shared" si="5"/>
        <v>470.66</v>
      </c>
      <c r="G31" s="20">
        <f t="shared" si="0"/>
        <v>0</v>
      </c>
      <c r="H31" s="20">
        <f t="shared" si="1"/>
        <v>320.66000000000003</v>
      </c>
      <c r="I31" s="21">
        <f t="shared" ca="1" si="3"/>
        <v>941.31</v>
      </c>
      <c r="J31" s="22">
        <v>941.31</v>
      </c>
      <c r="K31" s="22">
        <v>150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3">
        <f t="shared" si="4"/>
        <v>150</v>
      </c>
    </row>
    <row r="32" spans="1:67" x14ac:dyDescent="0.2">
      <c r="A32" s="18" t="s">
        <v>101</v>
      </c>
      <c r="B32" s="19" t="s">
        <v>102</v>
      </c>
      <c r="C32" s="19" t="s">
        <v>86</v>
      </c>
      <c r="D32" s="20">
        <v>72853.84</v>
      </c>
      <c r="E32" s="20">
        <f t="shared" si="2"/>
        <v>728.54</v>
      </c>
      <c r="F32" s="20">
        <f t="shared" si="5"/>
        <v>364.27</v>
      </c>
      <c r="G32" s="20">
        <f t="shared" si="0"/>
        <v>478.53999999999996</v>
      </c>
      <c r="H32" s="20">
        <f t="shared" si="1"/>
        <v>0</v>
      </c>
      <c r="I32" s="21">
        <f t="shared" ca="1" si="3"/>
        <v>250</v>
      </c>
      <c r="J32" s="22">
        <v>250</v>
      </c>
      <c r="K32" s="22">
        <v>0</v>
      </c>
      <c r="L32" s="22">
        <v>0</v>
      </c>
      <c r="M32" s="22">
        <v>0</v>
      </c>
      <c r="N32" s="22">
        <v>364.27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3">
        <f t="shared" si="4"/>
        <v>364.27</v>
      </c>
    </row>
    <row r="33" spans="1:67" x14ac:dyDescent="0.2">
      <c r="A33" s="18" t="s">
        <v>103</v>
      </c>
      <c r="B33" s="19" t="s">
        <v>104</v>
      </c>
      <c r="C33" s="19" t="s">
        <v>86</v>
      </c>
      <c r="D33" s="20">
        <v>74597.91</v>
      </c>
      <c r="E33" s="20">
        <f t="shared" si="2"/>
        <v>745.98</v>
      </c>
      <c r="F33" s="20">
        <f t="shared" si="5"/>
        <v>372.99</v>
      </c>
      <c r="G33" s="20">
        <f t="shared" si="0"/>
        <v>223.75</v>
      </c>
      <c r="H33" s="20">
        <f t="shared" si="1"/>
        <v>47.990000000000009</v>
      </c>
      <c r="I33" s="21">
        <f t="shared" ca="1" si="3"/>
        <v>522.23</v>
      </c>
      <c r="J33" s="22">
        <v>522.23</v>
      </c>
      <c r="K33" s="22">
        <v>0</v>
      </c>
      <c r="L33" s="22">
        <v>0</v>
      </c>
      <c r="M33" s="22">
        <v>25</v>
      </c>
      <c r="N33" s="22">
        <v>300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3">
        <f t="shared" si="4"/>
        <v>325</v>
      </c>
    </row>
    <row r="34" spans="1:67" x14ac:dyDescent="0.2">
      <c r="A34" s="18" t="s">
        <v>105</v>
      </c>
      <c r="B34" s="19" t="s">
        <v>106</v>
      </c>
      <c r="C34" s="19" t="s">
        <v>86</v>
      </c>
      <c r="D34" s="20">
        <v>72931.44</v>
      </c>
      <c r="E34" s="20">
        <f t="shared" si="2"/>
        <v>729.31</v>
      </c>
      <c r="F34" s="20">
        <f t="shared" si="5"/>
        <v>364.66</v>
      </c>
      <c r="G34" s="20">
        <f t="shared" si="0"/>
        <v>229.30999999999995</v>
      </c>
      <c r="H34" s="20">
        <f t="shared" si="1"/>
        <v>364.66</v>
      </c>
      <c r="I34" s="21">
        <f t="shared" ca="1" si="3"/>
        <v>500</v>
      </c>
      <c r="J34" s="22">
        <v>500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3">
        <f t="shared" si="4"/>
        <v>0</v>
      </c>
    </row>
    <row r="35" spans="1:67" x14ac:dyDescent="0.2">
      <c r="A35" s="18" t="s">
        <v>107</v>
      </c>
      <c r="B35" s="19" t="s">
        <v>108</v>
      </c>
      <c r="C35" s="19" t="s">
        <v>86</v>
      </c>
      <c r="D35" s="20">
        <v>61756.959999999999</v>
      </c>
      <c r="E35" s="20">
        <f t="shared" si="2"/>
        <v>617.57000000000005</v>
      </c>
      <c r="F35" s="20">
        <f t="shared" si="5"/>
        <v>308.77999999999997</v>
      </c>
      <c r="G35" s="20">
        <f t="shared" si="0"/>
        <v>542.57000000000005</v>
      </c>
      <c r="H35" s="20">
        <f t="shared" si="1"/>
        <v>308.77999999999997</v>
      </c>
      <c r="I35" s="21">
        <f t="shared" ca="1" si="3"/>
        <v>75</v>
      </c>
      <c r="J35" s="22">
        <v>75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3">
        <f t="shared" si="4"/>
        <v>0</v>
      </c>
    </row>
    <row r="36" spans="1:67" x14ac:dyDescent="0.2">
      <c r="A36" s="18" t="s">
        <v>109</v>
      </c>
      <c r="B36" s="19" t="s">
        <v>110</v>
      </c>
      <c r="C36" s="19" t="s">
        <v>86</v>
      </c>
      <c r="D36" s="20">
        <v>55992.88</v>
      </c>
      <c r="E36" s="20">
        <f t="shared" si="2"/>
        <v>559.92999999999995</v>
      </c>
      <c r="F36" s="20">
        <f t="shared" si="5"/>
        <v>279.95999999999998</v>
      </c>
      <c r="G36" s="20">
        <f t="shared" si="0"/>
        <v>0</v>
      </c>
      <c r="H36" s="20">
        <f t="shared" si="1"/>
        <v>279.95999999999998</v>
      </c>
      <c r="I36" s="21">
        <f t="shared" ca="1" si="3"/>
        <v>559.92999999999995</v>
      </c>
      <c r="J36" s="22">
        <v>559.92999999999995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3">
        <f t="shared" si="4"/>
        <v>0</v>
      </c>
    </row>
    <row r="37" spans="1:67" x14ac:dyDescent="0.2">
      <c r="A37" s="18" t="s">
        <v>111</v>
      </c>
      <c r="B37" s="19" t="s">
        <v>112</v>
      </c>
      <c r="C37" s="19" t="s">
        <v>112</v>
      </c>
      <c r="D37" s="20">
        <v>333264.81</v>
      </c>
      <c r="E37" s="20">
        <f t="shared" si="2"/>
        <v>3332.65</v>
      </c>
      <c r="F37" s="20">
        <f t="shared" si="5"/>
        <v>1666.32</v>
      </c>
      <c r="G37" s="20">
        <f t="shared" si="0"/>
        <v>3332.65</v>
      </c>
      <c r="H37" s="20">
        <f t="shared" si="1"/>
        <v>1666.32</v>
      </c>
      <c r="I37" s="21">
        <f t="shared" ca="1" si="3"/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3">
        <f t="shared" si="4"/>
        <v>0</v>
      </c>
    </row>
    <row r="38" spans="1:67" x14ac:dyDescent="0.2">
      <c r="A38" s="18" t="s">
        <v>113</v>
      </c>
      <c r="B38" s="19" t="s">
        <v>114</v>
      </c>
      <c r="C38" s="19" t="s">
        <v>112</v>
      </c>
      <c r="D38" s="20">
        <v>145508.65</v>
      </c>
      <c r="E38" s="20">
        <f t="shared" si="2"/>
        <v>1455.09</v>
      </c>
      <c r="F38" s="20">
        <f t="shared" si="5"/>
        <v>727.54</v>
      </c>
      <c r="G38" s="20">
        <f t="shared" si="0"/>
        <v>955.08999999999992</v>
      </c>
      <c r="H38" s="20">
        <f t="shared" si="1"/>
        <v>427.53999999999996</v>
      </c>
      <c r="I38" s="21">
        <f t="shared" ca="1" si="3"/>
        <v>500</v>
      </c>
      <c r="J38" s="22">
        <v>500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300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3">
        <f t="shared" si="4"/>
        <v>300</v>
      </c>
    </row>
    <row r="39" spans="1:67" x14ac:dyDescent="0.2">
      <c r="A39" s="18" t="s">
        <v>115</v>
      </c>
      <c r="B39" s="19" t="s">
        <v>116</v>
      </c>
      <c r="C39" s="19" t="s">
        <v>112</v>
      </c>
      <c r="D39" s="20">
        <v>131831.54</v>
      </c>
      <c r="E39" s="20">
        <f t="shared" si="2"/>
        <v>1318.32</v>
      </c>
      <c r="F39" s="20">
        <f t="shared" si="5"/>
        <v>659.16</v>
      </c>
      <c r="G39" s="20">
        <f t="shared" si="0"/>
        <v>655.86999999999989</v>
      </c>
      <c r="H39" s="20">
        <f t="shared" si="1"/>
        <v>659.16</v>
      </c>
      <c r="I39" s="21">
        <f t="shared" ca="1" si="3"/>
        <v>662.45</v>
      </c>
      <c r="J39" s="22">
        <v>662.45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3">
        <f t="shared" si="4"/>
        <v>0</v>
      </c>
    </row>
    <row r="40" spans="1:67" x14ac:dyDescent="0.2">
      <c r="A40" s="18" t="s">
        <v>117</v>
      </c>
      <c r="B40" s="19" t="s">
        <v>118</v>
      </c>
      <c r="C40" s="19" t="s">
        <v>112</v>
      </c>
      <c r="D40" s="20">
        <v>177496.22</v>
      </c>
      <c r="E40" s="20">
        <f t="shared" si="2"/>
        <v>1774.96</v>
      </c>
      <c r="F40" s="20">
        <f t="shared" si="5"/>
        <v>887.48</v>
      </c>
      <c r="G40" s="20">
        <f t="shared" si="0"/>
        <v>1774.96</v>
      </c>
      <c r="H40" s="20">
        <f t="shared" si="1"/>
        <v>887.48</v>
      </c>
      <c r="I40" s="21">
        <f t="shared" ca="1" si="3"/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3">
        <f t="shared" si="4"/>
        <v>0</v>
      </c>
    </row>
    <row r="41" spans="1:67" x14ac:dyDescent="0.2">
      <c r="A41" s="18" t="s">
        <v>119</v>
      </c>
      <c r="B41" s="19" t="s">
        <v>120</v>
      </c>
      <c r="C41" s="19" t="s">
        <v>112</v>
      </c>
      <c r="D41" s="20">
        <v>169019.61</v>
      </c>
      <c r="E41" s="20">
        <f t="shared" si="2"/>
        <v>1690.2</v>
      </c>
      <c r="F41" s="20">
        <f t="shared" si="5"/>
        <v>845.1</v>
      </c>
      <c r="G41" s="20">
        <f t="shared" si="0"/>
        <v>1190.2</v>
      </c>
      <c r="H41" s="20">
        <f t="shared" si="1"/>
        <v>645.1</v>
      </c>
      <c r="I41" s="21">
        <f t="shared" ca="1" si="3"/>
        <v>500</v>
      </c>
      <c r="J41" s="22">
        <v>500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200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3">
        <f t="shared" si="4"/>
        <v>200</v>
      </c>
    </row>
    <row r="42" spans="1:67" x14ac:dyDescent="0.2">
      <c r="A42" s="18" t="s">
        <v>121</v>
      </c>
      <c r="B42" s="19" t="s">
        <v>122</v>
      </c>
      <c r="C42" s="19" t="s">
        <v>112</v>
      </c>
      <c r="D42" s="20">
        <v>117442.51</v>
      </c>
      <c r="E42" s="20">
        <f t="shared" si="2"/>
        <v>1174.43</v>
      </c>
      <c r="F42" s="20">
        <f t="shared" si="5"/>
        <v>587.21</v>
      </c>
      <c r="G42" s="20">
        <f t="shared" si="0"/>
        <v>587.22</v>
      </c>
      <c r="H42" s="20">
        <f t="shared" si="1"/>
        <v>587.21</v>
      </c>
      <c r="I42" s="21">
        <f t="shared" ca="1" si="3"/>
        <v>587.21</v>
      </c>
      <c r="J42" s="22">
        <v>587.21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3">
        <f t="shared" si="4"/>
        <v>0</v>
      </c>
    </row>
    <row r="43" spans="1:67" x14ac:dyDescent="0.2">
      <c r="A43" s="18" t="s">
        <v>123</v>
      </c>
      <c r="B43" s="19" t="s">
        <v>124</v>
      </c>
      <c r="C43" s="19" t="s">
        <v>112</v>
      </c>
      <c r="D43" s="20">
        <v>123652.52</v>
      </c>
      <c r="E43" s="20">
        <f t="shared" si="2"/>
        <v>1236.53</v>
      </c>
      <c r="F43" s="20">
        <f t="shared" si="5"/>
        <v>618.26</v>
      </c>
      <c r="G43" s="20">
        <f t="shared" si="0"/>
        <v>834.42</v>
      </c>
      <c r="H43" s="20">
        <f t="shared" si="1"/>
        <v>618.26</v>
      </c>
      <c r="I43" s="21">
        <f t="shared" ca="1" si="3"/>
        <v>402.11</v>
      </c>
      <c r="J43" s="22">
        <v>402.11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3">
        <f t="shared" si="4"/>
        <v>0</v>
      </c>
    </row>
    <row r="44" spans="1:67" x14ac:dyDescent="0.2">
      <c r="A44" s="18" t="s">
        <v>125</v>
      </c>
      <c r="B44" s="19" t="s">
        <v>126</v>
      </c>
      <c r="C44" s="19" t="s">
        <v>112</v>
      </c>
      <c r="D44" s="20">
        <v>152677.04</v>
      </c>
      <c r="E44" s="20">
        <f t="shared" si="2"/>
        <v>1526.77</v>
      </c>
      <c r="F44" s="20">
        <f t="shared" si="5"/>
        <v>763.39</v>
      </c>
      <c r="G44" s="20">
        <f t="shared" si="0"/>
        <v>426.77</v>
      </c>
      <c r="H44" s="20">
        <f t="shared" si="1"/>
        <v>763.39</v>
      </c>
      <c r="I44" s="21">
        <f t="shared" ca="1" si="3"/>
        <v>1100</v>
      </c>
      <c r="J44" s="22">
        <v>1100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3">
        <f t="shared" si="4"/>
        <v>0</v>
      </c>
    </row>
    <row r="45" spans="1:67" x14ac:dyDescent="0.2">
      <c r="A45" s="18" t="s">
        <v>127</v>
      </c>
      <c r="B45" s="19" t="s">
        <v>128</v>
      </c>
      <c r="C45" s="19" t="s">
        <v>112</v>
      </c>
      <c r="D45" s="20">
        <v>119514.19</v>
      </c>
      <c r="E45" s="20">
        <f t="shared" si="2"/>
        <v>1195.1400000000001</v>
      </c>
      <c r="F45" s="20">
        <f t="shared" si="5"/>
        <v>597.57000000000005</v>
      </c>
      <c r="G45" s="20">
        <f t="shared" si="0"/>
        <v>1195.1400000000001</v>
      </c>
      <c r="H45" s="20">
        <f t="shared" si="1"/>
        <v>597.57000000000005</v>
      </c>
      <c r="I45" s="21">
        <f t="shared" ca="1" si="3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3">
        <f t="shared" si="4"/>
        <v>0</v>
      </c>
    </row>
    <row r="46" spans="1:67" x14ac:dyDescent="0.2">
      <c r="A46" s="18" t="s">
        <v>129</v>
      </c>
      <c r="B46" s="19" t="s">
        <v>130</v>
      </c>
      <c r="C46" s="19" t="s">
        <v>112</v>
      </c>
      <c r="D46" s="20">
        <v>89564.36</v>
      </c>
      <c r="E46" s="20">
        <f t="shared" si="2"/>
        <v>895.64</v>
      </c>
      <c r="F46" s="20">
        <f t="shared" si="5"/>
        <v>447.82</v>
      </c>
      <c r="G46" s="20">
        <f t="shared" si="0"/>
        <v>445.64</v>
      </c>
      <c r="H46" s="20">
        <f t="shared" si="1"/>
        <v>447.82</v>
      </c>
      <c r="I46" s="21">
        <f t="shared" ca="1" si="3"/>
        <v>450</v>
      </c>
      <c r="J46" s="22">
        <v>450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3">
        <f t="shared" si="4"/>
        <v>0</v>
      </c>
    </row>
    <row r="47" spans="1:67" x14ac:dyDescent="0.2">
      <c r="A47" s="18" t="s">
        <v>131</v>
      </c>
      <c r="B47" s="19" t="s">
        <v>132</v>
      </c>
      <c r="C47" s="19" t="s">
        <v>112</v>
      </c>
      <c r="D47" s="20">
        <v>99005.48</v>
      </c>
      <c r="E47" s="20">
        <f t="shared" si="2"/>
        <v>990.05</v>
      </c>
      <c r="F47" s="20">
        <f t="shared" si="5"/>
        <v>495.03</v>
      </c>
      <c r="G47" s="20">
        <f t="shared" si="0"/>
        <v>722.74</v>
      </c>
      <c r="H47" s="20">
        <f t="shared" si="1"/>
        <v>495.03</v>
      </c>
      <c r="I47" s="21">
        <f t="shared" ca="1" si="3"/>
        <v>267.31</v>
      </c>
      <c r="J47" s="22">
        <v>267.31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3">
        <f t="shared" si="4"/>
        <v>0</v>
      </c>
    </row>
    <row r="48" spans="1:67" x14ac:dyDescent="0.2">
      <c r="A48" s="18" t="s">
        <v>133</v>
      </c>
      <c r="B48" s="19" t="s">
        <v>134</v>
      </c>
      <c r="C48" s="19" t="s">
        <v>112</v>
      </c>
      <c r="D48" s="20">
        <v>74015.13</v>
      </c>
      <c r="E48" s="20">
        <f t="shared" si="2"/>
        <v>740.15</v>
      </c>
      <c r="F48" s="20">
        <f t="shared" si="5"/>
        <v>370.08</v>
      </c>
      <c r="G48" s="20">
        <f t="shared" si="0"/>
        <v>486.62</v>
      </c>
      <c r="H48" s="20">
        <f t="shared" si="1"/>
        <v>370.08</v>
      </c>
      <c r="I48" s="21">
        <f t="shared" ca="1" si="3"/>
        <v>253.53</v>
      </c>
      <c r="J48" s="22">
        <v>253.53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3">
        <f t="shared" si="4"/>
        <v>0</v>
      </c>
    </row>
    <row r="49" spans="1:67" x14ac:dyDescent="0.2">
      <c r="A49" s="18" t="s">
        <v>135</v>
      </c>
      <c r="B49" s="19" t="s">
        <v>136</v>
      </c>
      <c r="C49" s="19" t="s">
        <v>112</v>
      </c>
      <c r="D49" s="20">
        <v>90196.41</v>
      </c>
      <c r="E49" s="20">
        <f t="shared" si="2"/>
        <v>901.96</v>
      </c>
      <c r="F49" s="20">
        <f t="shared" si="5"/>
        <v>450.98</v>
      </c>
      <c r="G49" s="20">
        <f t="shared" si="0"/>
        <v>450.98</v>
      </c>
      <c r="H49" s="20">
        <f t="shared" si="1"/>
        <v>450.98</v>
      </c>
      <c r="I49" s="21">
        <f t="shared" ca="1" si="3"/>
        <v>450.98</v>
      </c>
      <c r="J49" s="22">
        <v>450.98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3">
        <f t="shared" si="4"/>
        <v>0</v>
      </c>
    </row>
    <row r="50" spans="1:67" x14ac:dyDescent="0.2">
      <c r="A50" s="18" t="s">
        <v>137</v>
      </c>
      <c r="B50" s="19" t="s">
        <v>138</v>
      </c>
      <c r="C50" s="19" t="s">
        <v>112</v>
      </c>
      <c r="D50" s="20">
        <v>61557.83</v>
      </c>
      <c r="E50" s="20">
        <f t="shared" si="2"/>
        <v>615.58000000000004</v>
      </c>
      <c r="F50" s="20">
        <f t="shared" si="5"/>
        <v>307.79000000000002</v>
      </c>
      <c r="G50" s="20">
        <f t="shared" si="0"/>
        <v>305.58000000000004</v>
      </c>
      <c r="H50" s="20">
        <f t="shared" si="1"/>
        <v>307.79000000000002</v>
      </c>
      <c r="I50" s="21">
        <f t="shared" ca="1" si="3"/>
        <v>310</v>
      </c>
      <c r="J50" s="22">
        <v>310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3">
        <f t="shared" si="4"/>
        <v>0</v>
      </c>
    </row>
    <row r="51" spans="1:67" x14ac:dyDescent="0.2">
      <c r="A51" s="18" t="s">
        <v>139</v>
      </c>
      <c r="B51" s="19" t="s">
        <v>140</v>
      </c>
      <c r="C51" s="19" t="s">
        <v>112</v>
      </c>
      <c r="D51" s="20">
        <v>89314.89</v>
      </c>
      <c r="E51" s="20">
        <f t="shared" si="2"/>
        <v>893.15</v>
      </c>
      <c r="F51" s="20">
        <f t="shared" si="5"/>
        <v>446.57</v>
      </c>
      <c r="G51" s="20">
        <f t="shared" si="0"/>
        <v>793.15</v>
      </c>
      <c r="H51" s="20">
        <f t="shared" si="1"/>
        <v>446.57</v>
      </c>
      <c r="I51" s="21">
        <f t="shared" ca="1" si="3"/>
        <v>100</v>
      </c>
      <c r="J51" s="22">
        <v>100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3">
        <f t="shared" si="4"/>
        <v>0</v>
      </c>
    </row>
    <row r="52" spans="1:67" x14ac:dyDescent="0.2">
      <c r="A52" s="18" t="s">
        <v>141</v>
      </c>
      <c r="B52" s="19" t="s">
        <v>142</v>
      </c>
      <c r="C52" s="19" t="s">
        <v>112</v>
      </c>
      <c r="D52" s="20">
        <v>49945.14</v>
      </c>
      <c r="E52" s="20">
        <f t="shared" si="2"/>
        <v>499.45</v>
      </c>
      <c r="F52" s="20">
        <f t="shared" si="5"/>
        <v>249.73</v>
      </c>
      <c r="G52" s="20">
        <f t="shared" si="0"/>
        <v>499.45</v>
      </c>
      <c r="H52" s="20">
        <f t="shared" si="1"/>
        <v>249.73</v>
      </c>
      <c r="I52" s="21">
        <f t="shared" ca="1" si="3"/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3">
        <f t="shared" si="4"/>
        <v>0</v>
      </c>
    </row>
    <row r="53" spans="1:67" x14ac:dyDescent="0.2">
      <c r="A53" s="18" t="s">
        <v>143</v>
      </c>
      <c r="B53" s="19" t="s">
        <v>144</v>
      </c>
      <c r="C53" s="19" t="s">
        <v>112</v>
      </c>
      <c r="D53" s="20">
        <v>68685.119999999995</v>
      </c>
      <c r="E53" s="20">
        <f t="shared" si="2"/>
        <v>686.85</v>
      </c>
      <c r="F53" s="20">
        <f t="shared" si="5"/>
        <v>343.43</v>
      </c>
      <c r="G53" s="20">
        <f t="shared" si="0"/>
        <v>343.42</v>
      </c>
      <c r="H53" s="20">
        <f t="shared" si="1"/>
        <v>43.430000000000007</v>
      </c>
      <c r="I53" s="21">
        <f t="shared" ca="1" si="3"/>
        <v>343.43</v>
      </c>
      <c r="J53" s="22">
        <v>343.43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300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3">
        <f t="shared" si="4"/>
        <v>300</v>
      </c>
    </row>
    <row r="54" spans="1:67" x14ac:dyDescent="0.2">
      <c r="A54" s="18" t="s">
        <v>145</v>
      </c>
      <c r="B54" s="19" t="s">
        <v>146</v>
      </c>
      <c r="C54" s="19" t="s">
        <v>112</v>
      </c>
      <c r="D54" s="20">
        <v>53707.4</v>
      </c>
      <c r="E54" s="20">
        <f t="shared" si="2"/>
        <v>537.07000000000005</v>
      </c>
      <c r="F54" s="20">
        <f t="shared" si="5"/>
        <v>268.54000000000002</v>
      </c>
      <c r="G54" s="20">
        <f t="shared" si="0"/>
        <v>237.07000000000005</v>
      </c>
      <c r="H54" s="20">
        <f t="shared" si="1"/>
        <v>268.54000000000002</v>
      </c>
      <c r="I54" s="21">
        <f t="shared" ca="1" si="3"/>
        <v>300</v>
      </c>
      <c r="J54" s="22">
        <v>300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3">
        <f t="shared" si="4"/>
        <v>0</v>
      </c>
    </row>
    <row r="55" spans="1:67" x14ac:dyDescent="0.2">
      <c r="A55" s="18" t="s">
        <v>147</v>
      </c>
      <c r="B55" s="19" t="s">
        <v>148</v>
      </c>
      <c r="C55" s="19" t="s">
        <v>112</v>
      </c>
      <c r="D55" s="20">
        <v>52745.77</v>
      </c>
      <c r="E55" s="20">
        <f t="shared" si="2"/>
        <v>527.46</v>
      </c>
      <c r="F55" s="20">
        <f t="shared" si="5"/>
        <v>263.73</v>
      </c>
      <c r="G55" s="20">
        <f t="shared" si="0"/>
        <v>0</v>
      </c>
      <c r="H55" s="20">
        <f t="shared" si="1"/>
        <v>263.73</v>
      </c>
      <c r="I55" s="21">
        <f t="shared" ca="1" si="3"/>
        <v>527.46</v>
      </c>
      <c r="J55" s="22">
        <v>527.46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3">
        <f t="shared" si="4"/>
        <v>0</v>
      </c>
    </row>
    <row r="56" spans="1:67" x14ac:dyDescent="0.2">
      <c r="A56" s="18" t="s">
        <v>149</v>
      </c>
      <c r="B56" s="19" t="s">
        <v>150</v>
      </c>
      <c r="C56" s="19" t="s">
        <v>112</v>
      </c>
      <c r="D56" s="20">
        <v>74054.399999999994</v>
      </c>
      <c r="E56" s="20">
        <f t="shared" si="2"/>
        <v>740.54</v>
      </c>
      <c r="F56" s="20">
        <f t="shared" si="5"/>
        <v>370.27</v>
      </c>
      <c r="G56" s="20">
        <f t="shared" si="0"/>
        <v>490.53999999999996</v>
      </c>
      <c r="H56" s="20">
        <f t="shared" si="1"/>
        <v>370.27</v>
      </c>
      <c r="I56" s="21">
        <f t="shared" ca="1" si="3"/>
        <v>250</v>
      </c>
      <c r="J56" s="22">
        <v>250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3">
        <f t="shared" si="4"/>
        <v>0</v>
      </c>
    </row>
    <row r="57" spans="1:67" x14ac:dyDescent="0.2">
      <c r="A57" s="18" t="s">
        <v>151</v>
      </c>
      <c r="B57" s="19" t="s">
        <v>152</v>
      </c>
      <c r="C57" s="19" t="s">
        <v>153</v>
      </c>
      <c r="D57" s="20">
        <v>143323.70000000001</v>
      </c>
      <c r="E57" s="20">
        <f t="shared" si="2"/>
        <v>1433.24</v>
      </c>
      <c r="F57" s="20">
        <f t="shared" si="5"/>
        <v>716.62</v>
      </c>
      <c r="G57" s="20">
        <f t="shared" si="0"/>
        <v>0</v>
      </c>
      <c r="H57" s="20">
        <f t="shared" si="1"/>
        <v>716.62</v>
      </c>
      <c r="I57" s="21">
        <f t="shared" ca="1" si="3"/>
        <v>1433.24</v>
      </c>
      <c r="J57" s="22">
        <v>1433.24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3">
        <f t="shared" si="4"/>
        <v>0</v>
      </c>
    </row>
    <row r="58" spans="1:67" x14ac:dyDescent="0.2">
      <c r="A58" s="18" t="s">
        <v>154</v>
      </c>
      <c r="B58" s="19" t="s">
        <v>155</v>
      </c>
      <c r="C58" s="19" t="s">
        <v>153</v>
      </c>
      <c r="D58" s="20">
        <v>231055</v>
      </c>
      <c r="E58" s="20">
        <f t="shared" si="2"/>
        <v>2310.5500000000002</v>
      </c>
      <c r="F58" s="20">
        <f t="shared" si="5"/>
        <v>1155.28</v>
      </c>
      <c r="G58" s="20">
        <f t="shared" si="0"/>
        <v>0</v>
      </c>
      <c r="H58" s="20">
        <f t="shared" si="1"/>
        <v>1055.28</v>
      </c>
      <c r="I58" s="21">
        <f t="shared" ca="1" si="3"/>
        <v>2310.5500000000002</v>
      </c>
      <c r="J58" s="22">
        <v>2310.5500000000002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100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3">
        <f t="shared" si="4"/>
        <v>100</v>
      </c>
    </row>
    <row r="59" spans="1:67" x14ac:dyDescent="0.2">
      <c r="A59" s="18" t="s">
        <v>156</v>
      </c>
      <c r="B59" s="19" t="s">
        <v>157</v>
      </c>
      <c r="C59" s="19" t="s">
        <v>153</v>
      </c>
      <c r="D59" s="20">
        <v>228737.06</v>
      </c>
      <c r="E59" s="20">
        <f t="shared" si="2"/>
        <v>2287.37</v>
      </c>
      <c r="F59" s="20">
        <f t="shared" si="5"/>
        <v>1143.69</v>
      </c>
      <c r="G59" s="20">
        <f t="shared" si="0"/>
        <v>1787.37</v>
      </c>
      <c r="H59" s="20">
        <f t="shared" si="1"/>
        <v>1143.69</v>
      </c>
      <c r="I59" s="21">
        <f t="shared" ca="1" si="3"/>
        <v>500</v>
      </c>
      <c r="J59" s="22">
        <v>500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3">
        <f t="shared" si="4"/>
        <v>0</v>
      </c>
    </row>
    <row r="60" spans="1:67" x14ac:dyDescent="0.2">
      <c r="A60" s="18" t="s">
        <v>158</v>
      </c>
      <c r="B60" s="19" t="s">
        <v>159</v>
      </c>
      <c r="C60" s="19" t="s">
        <v>153</v>
      </c>
      <c r="D60" s="20">
        <v>243094.14</v>
      </c>
      <c r="E60" s="20">
        <f t="shared" si="2"/>
        <v>2430.94</v>
      </c>
      <c r="F60" s="20">
        <f t="shared" si="5"/>
        <v>1215.47</v>
      </c>
      <c r="G60" s="20">
        <f t="shared" si="0"/>
        <v>0</v>
      </c>
      <c r="H60" s="20">
        <f t="shared" si="1"/>
        <v>1215.47</v>
      </c>
      <c r="I60" s="21">
        <f t="shared" ca="1" si="3"/>
        <v>2430.94</v>
      </c>
      <c r="J60" s="22">
        <v>2430.94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3">
        <f t="shared" si="4"/>
        <v>0</v>
      </c>
    </row>
    <row r="61" spans="1:67" x14ac:dyDescent="0.2">
      <c r="A61" s="18" t="s">
        <v>160</v>
      </c>
      <c r="B61" s="19" t="s">
        <v>161</v>
      </c>
      <c r="C61" s="19" t="s">
        <v>153</v>
      </c>
      <c r="D61" s="20">
        <v>251006.06</v>
      </c>
      <c r="E61" s="20">
        <f t="shared" si="2"/>
        <v>2510.06</v>
      </c>
      <c r="F61" s="20">
        <f t="shared" si="5"/>
        <v>1255.03</v>
      </c>
      <c r="G61" s="20">
        <f t="shared" si="0"/>
        <v>0</v>
      </c>
      <c r="H61" s="20">
        <f t="shared" si="1"/>
        <v>1255.03</v>
      </c>
      <c r="I61" s="21">
        <f t="shared" ca="1" si="3"/>
        <v>2510.06</v>
      </c>
      <c r="J61" s="22">
        <v>2510.06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3">
        <f t="shared" si="4"/>
        <v>0</v>
      </c>
    </row>
    <row r="62" spans="1:67" x14ac:dyDescent="0.2">
      <c r="A62" s="18" t="s">
        <v>162</v>
      </c>
      <c r="B62" s="19" t="s">
        <v>163</v>
      </c>
      <c r="C62" s="19" t="s">
        <v>153</v>
      </c>
      <c r="D62" s="20">
        <v>203494.75</v>
      </c>
      <c r="E62" s="20">
        <f t="shared" si="2"/>
        <v>2034.95</v>
      </c>
      <c r="F62" s="20">
        <f t="shared" si="5"/>
        <v>1017.47</v>
      </c>
      <c r="G62" s="20">
        <f t="shared" si="0"/>
        <v>0</v>
      </c>
      <c r="H62" s="20">
        <f t="shared" si="1"/>
        <v>1017.47</v>
      </c>
      <c r="I62" s="21">
        <f t="shared" ca="1" si="3"/>
        <v>2034.95</v>
      </c>
      <c r="J62" s="22">
        <v>2034.95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3">
        <f t="shared" si="4"/>
        <v>0</v>
      </c>
    </row>
    <row r="63" spans="1:67" x14ac:dyDescent="0.2">
      <c r="A63" s="18" t="s">
        <v>164</v>
      </c>
      <c r="B63" s="19" t="s">
        <v>165</v>
      </c>
      <c r="C63" s="19" t="s">
        <v>153</v>
      </c>
      <c r="D63" s="20">
        <v>150962.85</v>
      </c>
      <c r="E63" s="20">
        <f t="shared" si="2"/>
        <v>1509.63</v>
      </c>
      <c r="F63" s="20">
        <f t="shared" si="5"/>
        <v>754.81</v>
      </c>
      <c r="G63" s="20">
        <f t="shared" si="0"/>
        <v>0</v>
      </c>
      <c r="H63" s="20">
        <f t="shared" si="1"/>
        <v>0</v>
      </c>
      <c r="I63" s="21">
        <f t="shared" ca="1" si="3"/>
        <v>1509.63</v>
      </c>
      <c r="J63" s="22">
        <v>1509.63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754.81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3">
        <f t="shared" si="4"/>
        <v>754.81</v>
      </c>
    </row>
    <row r="64" spans="1:67" x14ac:dyDescent="0.2">
      <c r="A64" s="18" t="s">
        <v>166</v>
      </c>
      <c r="B64" s="19" t="s">
        <v>167</v>
      </c>
      <c r="C64" s="19" t="s">
        <v>153</v>
      </c>
      <c r="D64" s="20">
        <v>102029.29</v>
      </c>
      <c r="E64" s="20">
        <f t="shared" si="2"/>
        <v>1020.29</v>
      </c>
      <c r="F64" s="20">
        <f t="shared" si="5"/>
        <v>510.15</v>
      </c>
      <c r="G64" s="20">
        <f t="shared" si="0"/>
        <v>0</v>
      </c>
      <c r="H64" s="20">
        <f t="shared" si="1"/>
        <v>510.15</v>
      </c>
      <c r="I64" s="21">
        <f t="shared" ca="1" si="3"/>
        <v>1020.29</v>
      </c>
      <c r="J64" s="22">
        <v>1020.29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3">
        <f t="shared" si="4"/>
        <v>0</v>
      </c>
    </row>
    <row r="65" spans="1:67" x14ac:dyDescent="0.2">
      <c r="A65" s="18" t="s">
        <v>168</v>
      </c>
      <c r="B65" s="19" t="s">
        <v>169</v>
      </c>
      <c r="C65" s="19" t="s">
        <v>153</v>
      </c>
      <c r="D65" s="20">
        <v>155658.22</v>
      </c>
      <c r="E65" s="20">
        <f t="shared" si="2"/>
        <v>1556.58</v>
      </c>
      <c r="F65" s="20">
        <f t="shared" si="5"/>
        <v>778.29</v>
      </c>
      <c r="G65" s="20">
        <f t="shared" si="0"/>
        <v>778.29</v>
      </c>
      <c r="H65" s="20">
        <f t="shared" si="1"/>
        <v>678.29</v>
      </c>
      <c r="I65" s="21">
        <f t="shared" ca="1" si="3"/>
        <v>778.29</v>
      </c>
      <c r="J65" s="22">
        <v>778.29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100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3">
        <f t="shared" si="4"/>
        <v>100</v>
      </c>
    </row>
    <row r="66" spans="1:67" x14ac:dyDescent="0.2">
      <c r="A66" s="18" t="s">
        <v>170</v>
      </c>
      <c r="B66" s="19" t="s">
        <v>171</v>
      </c>
      <c r="C66" s="19" t="s">
        <v>153</v>
      </c>
      <c r="D66" s="20">
        <v>98540.38</v>
      </c>
      <c r="E66" s="20">
        <f t="shared" si="2"/>
        <v>985.4</v>
      </c>
      <c r="F66" s="20">
        <f t="shared" si="5"/>
        <v>492.7</v>
      </c>
      <c r="G66" s="20">
        <f t="shared" si="0"/>
        <v>0</v>
      </c>
      <c r="H66" s="20">
        <f t="shared" si="1"/>
        <v>492.7</v>
      </c>
      <c r="I66" s="21">
        <f t="shared" ca="1" si="3"/>
        <v>985.4</v>
      </c>
      <c r="J66" s="22">
        <v>985.4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3">
        <f t="shared" si="4"/>
        <v>0</v>
      </c>
    </row>
    <row r="67" spans="1:67" x14ac:dyDescent="0.2">
      <c r="A67" s="18" t="s">
        <v>172</v>
      </c>
      <c r="B67" s="19" t="s">
        <v>173</v>
      </c>
      <c r="C67" s="19" t="s">
        <v>153</v>
      </c>
      <c r="D67" s="20">
        <v>92031.37</v>
      </c>
      <c r="E67" s="20">
        <f t="shared" si="2"/>
        <v>920.31</v>
      </c>
      <c r="F67" s="20">
        <f t="shared" si="5"/>
        <v>460.16</v>
      </c>
      <c r="G67" s="20">
        <f t="shared" si="0"/>
        <v>810.31</v>
      </c>
      <c r="H67" s="20">
        <f t="shared" si="1"/>
        <v>160.16000000000003</v>
      </c>
      <c r="I67" s="21">
        <f t="shared" ca="1" si="3"/>
        <v>110</v>
      </c>
      <c r="J67" s="22">
        <v>110</v>
      </c>
      <c r="K67" s="22">
        <v>0</v>
      </c>
      <c r="L67" s="22">
        <v>300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3">
        <f t="shared" si="4"/>
        <v>300</v>
      </c>
    </row>
    <row r="68" spans="1:67" x14ac:dyDescent="0.2">
      <c r="A68" s="18" t="s">
        <v>174</v>
      </c>
      <c r="B68" s="19" t="s">
        <v>175</v>
      </c>
      <c r="C68" s="19" t="s">
        <v>153</v>
      </c>
      <c r="D68" s="20">
        <v>98500.23</v>
      </c>
      <c r="E68" s="20">
        <f t="shared" si="2"/>
        <v>985</v>
      </c>
      <c r="F68" s="20">
        <f t="shared" si="5"/>
        <v>492.5</v>
      </c>
      <c r="G68" s="20">
        <f t="shared" si="0"/>
        <v>123</v>
      </c>
      <c r="H68" s="20">
        <f t="shared" si="1"/>
        <v>492.5</v>
      </c>
      <c r="I68" s="21">
        <f t="shared" ca="1" si="3"/>
        <v>862</v>
      </c>
      <c r="J68" s="22">
        <v>862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3">
        <f t="shared" si="4"/>
        <v>0</v>
      </c>
    </row>
    <row r="69" spans="1:67" x14ac:dyDescent="0.2">
      <c r="A69" s="18" t="s">
        <v>176</v>
      </c>
      <c r="B69" s="19" t="s">
        <v>177</v>
      </c>
      <c r="C69" s="19" t="s">
        <v>153</v>
      </c>
      <c r="D69" s="20">
        <v>115379.77</v>
      </c>
      <c r="E69" s="20">
        <f t="shared" si="2"/>
        <v>1153.8</v>
      </c>
      <c r="F69" s="20">
        <f t="shared" si="5"/>
        <v>576.9</v>
      </c>
      <c r="G69" s="20">
        <f t="shared" ref="G69:G132" si="6">E69-J69</f>
        <v>0</v>
      </c>
      <c r="H69" s="20">
        <f t="shared" ref="H69:H127" si="7">F69-BO69</f>
        <v>576.9</v>
      </c>
      <c r="I69" s="21">
        <f t="shared" ca="1" si="3"/>
        <v>1153.8</v>
      </c>
      <c r="J69" s="22">
        <v>1153.8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3">
        <f t="shared" si="4"/>
        <v>0</v>
      </c>
    </row>
    <row r="70" spans="1:67" x14ac:dyDescent="0.2">
      <c r="A70" s="18" t="s">
        <v>178</v>
      </c>
      <c r="B70" s="19" t="s">
        <v>179</v>
      </c>
      <c r="C70" s="19" t="s">
        <v>153</v>
      </c>
      <c r="D70" s="20">
        <v>106656.1</v>
      </c>
      <c r="E70" s="20">
        <f t="shared" ref="E70:E133" si="8">ROUND(SUM($D70*1%),2)</f>
        <v>1066.56</v>
      </c>
      <c r="F70" s="20">
        <f t="shared" si="5"/>
        <v>533.28</v>
      </c>
      <c r="G70" s="20">
        <f t="shared" si="6"/>
        <v>0</v>
      </c>
      <c r="H70" s="20">
        <f t="shared" si="7"/>
        <v>533.28</v>
      </c>
      <c r="I70" s="21">
        <f t="shared" ref="I70:I133" ca="1" si="9">OFFSET(INDIRECT(ADDRESS(1,MATCH($I$2,$A$1:$BN$1,0))),ROW()-1,0)</f>
        <v>1066.56</v>
      </c>
      <c r="J70" s="22">
        <v>1066.56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3">
        <f t="shared" ref="BO70:BO133" si="10">SUM(K70:BN70)</f>
        <v>0</v>
      </c>
    </row>
    <row r="71" spans="1:67" x14ac:dyDescent="0.2">
      <c r="A71" s="18" t="s">
        <v>180</v>
      </c>
      <c r="B71" s="19" t="s">
        <v>181</v>
      </c>
      <c r="C71" s="19" t="s">
        <v>153</v>
      </c>
      <c r="D71" s="20">
        <v>60604.99</v>
      </c>
      <c r="E71" s="20">
        <f t="shared" si="8"/>
        <v>606.04999999999995</v>
      </c>
      <c r="F71" s="20">
        <f t="shared" ref="F71:F134" si="11">ROUND(SUM($D71*0.5%),2)</f>
        <v>303.02</v>
      </c>
      <c r="G71" s="20">
        <f t="shared" si="6"/>
        <v>0</v>
      </c>
      <c r="H71" s="20">
        <f t="shared" si="7"/>
        <v>303.02</v>
      </c>
      <c r="I71" s="21">
        <f t="shared" ca="1" si="9"/>
        <v>606.04999999999995</v>
      </c>
      <c r="J71" s="22">
        <v>606.04999999999995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3">
        <f t="shared" si="10"/>
        <v>0</v>
      </c>
    </row>
    <row r="72" spans="1:67" x14ac:dyDescent="0.2">
      <c r="A72" s="18" t="s">
        <v>182</v>
      </c>
      <c r="B72" s="19" t="s">
        <v>183</v>
      </c>
      <c r="C72" s="19" t="s">
        <v>153</v>
      </c>
      <c r="D72" s="20">
        <v>104211.07</v>
      </c>
      <c r="E72" s="20">
        <f t="shared" si="8"/>
        <v>1042.1099999999999</v>
      </c>
      <c r="F72" s="20">
        <f t="shared" si="11"/>
        <v>521.05999999999995</v>
      </c>
      <c r="G72" s="20">
        <f t="shared" si="6"/>
        <v>0</v>
      </c>
      <c r="H72" s="20">
        <f t="shared" si="7"/>
        <v>121.05999999999995</v>
      </c>
      <c r="I72" s="21">
        <f t="shared" ca="1" si="9"/>
        <v>1042.1099999999999</v>
      </c>
      <c r="J72" s="22">
        <v>1042.1099999999999</v>
      </c>
      <c r="K72" s="22">
        <v>0</v>
      </c>
      <c r="L72" s="22">
        <v>300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100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3">
        <f t="shared" si="10"/>
        <v>400</v>
      </c>
    </row>
    <row r="73" spans="1:67" x14ac:dyDescent="0.2">
      <c r="A73" s="18" t="s">
        <v>184</v>
      </c>
      <c r="B73" s="19" t="s">
        <v>185</v>
      </c>
      <c r="C73" s="19" t="s">
        <v>153</v>
      </c>
      <c r="D73" s="20">
        <v>90568.5</v>
      </c>
      <c r="E73" s="20">
        <f t="shared" si="8"/>
        <v>905.69</v>
      </c>
      <c r="F73" s="20">
        <f t="shared" si="11"/>
        <v>452.84</v>
      </c>
      <c r="G73" s="20">
        <f t="shared" si="6"/>
        <v>0</v>
      </c>
      <c r="H73" s="20">
        <f t="shared" si="7"/>
        <v>452.84</v>
      </c>
      <c r="I73" s="21">
        <f t="shared" ca="1" si="9"/>
        <v>905.69</v>
      </c>
      <c r="J73" s="22">
        <v>905.69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3">
        <f t="shared" si="10"/>
        <v>0</v>
      </c>
    </row>
    <row r="74" spans="1:67" x14ac:dyDescent="0.2">
      <c r="A74" s="18" t="s">
        <v>186</v>
      </c>
      <c r="B74" s="19" t="s">
        <v>187</v>
      </c>
      <c r="C74" s="19" t="s">
        <v>153</v>
      </c>
      <c r="D74" s="20">
        <v>79753.73</v>
      </c>
      <c r="E74" s="20">
        <f t="shared" si="8"/>
        <v>797.54</v>
      </c>
      <c r="F74" s="20">
        <f t="shared" si="11"/>
        <v>398.77</v>
      </c>
      <c r="G74" s="20">
        <f t="shared" si="6"/>
        <v>0</v>
      </c>
      <c r="H74" s="20">
        <f t="shared" si="7"/>
        <v>298.77</v>
      </c>
      <c r="I74" s="21">
        <f t="shared" ca="1" si="9"/>
        <v>797.54</v>
      </c>
      <c r="J74" s="22">
        <v>797.54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100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3">
        <f t="shared" si="10"/>
        <v>100</v>
      </c>
    </row>
    <row r="75" spans="1:67" x14ac:dyDescent="0.2">
      <c r="A75" s="18" t="s">
        <v>188</v>
      </c>
      <c r="B75" s="19" t="s">
        <v>189</v>
      </c>
      <c r="C75" s="19" t="s">
        <v>153</v>
      </c>
      <c r="D75" s="20">
        <v>114815.81</v>
      </c>
      <c r="E75" s="20">
        <f t="shared" si="8"/>
        <v>1148.1600000000001</v>
      </c>
      <c r="F75" s="20">
        <f t="shared" si="11"/>
        <v>574.08000000000004</v>
      </c>
      <c r="G75" s="20">
        <f t="shared" si="6"/>
        <v>948.16000000000008</v>
      </c>
      <c r="H75" s="20">
        <f t="shared" si="7"/>
        <v>574.08000000000004</v>
      </c>
      <c r="I75" s="21">
        <f t="shared" ca="1" si="9"/>
        <v>200</v>
      </c>
      <c r="J75" s="22">
        <v>200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3">
        <f t="shared" si="10"/>
        <v>0</v>
      </c>
    </row>
    <row r="76" spans="1:67" x14ac:dyDescent="0.2">
      <c r="A76" s="18" t="s">
        <v>190</v>
      </c>
      <c r="B76" s="19" t="s">
        <v>191</v>
      </c>
      <c r="C76" s="19" t="s">
        <v>153</v>
      </c>
      <c r="D76" s="20">
        <v>70961.259999999995</v>
      </c>
      <c r="E76" s="20">
        <f t="shared" si="8"/>
        <v>709.61</v>
      </c>
      <c r="F76" s="20">
        <f t="shared" si="11"/>
        <v>354.81</v>
      </c>
      <c r="G76" s="20">
        <f t="shared" si="6"/>
        <v>0</v>
      </c>
      <c r="H76" s="20">
        <f t="shared" si="7"/>
        <v>354.81</v>
      </c>
      <c r="I76" s="21">
        <f t="shared" ca="1" si="9"/>
        <v>709.61</v>
      </c>
      <c r="J76" s="22">
        <v>709.61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3">
        <f t="shared" si="10"/>
        <v>0</v>
      </c>
    </row>
    <row r="77" spans="1:67" x14ac:dyDescent="0.2">
      <c r="A77" s="18" t="s">
        <v>192</v>
      </c>
      <c r="B77" s="19" t="s">
        <v>193</v>
      </c>
      <c r="C77" s="19" t="s">
        <v>153</v>
      </c>
      <c r="D77" s="20">
        <v>80292.83</v>
      </c>
      <c r="E77" s="20">
        <f t="shared" si="8"/>
        <v>802.93</v>
      </c>
      <c r="F77" s="20">
        <f t="shared" si="11"/>
        <v>401.46</v>
      </c>
      <c r="G77" s="20">
        <f t="shared" si="6"/>
        <v>0</v>
      </c>
      <c r="H77" s="20">
        <f t="shared" si="7"/>
        <v>401.46</v>
      </c>
      <c r="I77" s="21">
        <f t="shared" ca="1" si="9"/>
        <v>802.93</v>
      </c>
      <c r="J77" s="22">
        <v>802.93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3">
        <f t="shared" si="10"/>
        <v>0</v>
      </c>
    </row>
    <row r="78" spans="1:67" x14ac:dyDescent="0.2">
      <c r="A78" s="18" t="s">
        <v>194</v>
      </c>
      <c r="B78" s="19" t="s">
        <v>195</v>
      </c>
      <c r="C78" s="19" t="s">
        <v>153</v>
      </c>
      <c r="D78" s="20">
        <v>69814.3</v>
      </c>
      <c r="E78" s="20">
        <f t="shared" si="8"/>
        <v>698.14</v>
      </c>
      <c r="F78" s="20">
        <f t="shared" si="11"/>
        <v>349.07</v>
      </c>
      <c r="G78" s="20">
        <f t="shared" si="6"/>
        <v>0</v>
      </c>
      <c r="H78" s="20">
        <f t="shared" si="7"/>
        <v>349.07</v>
      </c>
      <c r="I78" s="21">
        <f t="shared" ca="1" si="9"/>
        <v>698.14</v>
      </c>
      <c r="J78" s="22">
        <v>698.14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3">
        <f t="shared" si="10"/>
        <v>0</v>
      </c>
    </row>
    <row r="79" spans="1:67" x14ac:dyDescent="0.2">
      <c r="A79" s="18" t="s">
        <v>196</v>
      </c>
      <c r="B79" s="19" t="s">
        <v>197</v>
      </c>
      <c r="C79" s="19" t="s">
        <v>197</v>
      </c>
      <c r="D79" s="20">
        <v>225498.84</v>
      </c>
      <c r="E79" s="20">
        <f t="shared" si="8"/>
        <v>2254.9899999999998</v>
      </c>
      <c r="F79" s="20">
        <f t="shared" si="11"/>
        <v>1127.49</v>
      </c>
      <c r="G79" s="20">
        <f t="shared" si="6"/>
        <v>1754.9899999999998</v>
      </c>
      <c r="H79" s="20">
        <f t="shared" si="7"/>
        <v>139.88999999999999</v>
      </c>
      <c r="I79" s="21">
        <f t="shared" ca="1" si="9"/>
        <v>500</v>
      </c>
      <c r="J79" s="22">
        <v>500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987.6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3">
        <f t="shared" si="10"/>
        <v>987.6</v>
      </c>
    </row>
    <row r="80" spans="1:67" x14ac:dyDescent="0.2">
      <c r="A80" s="18" t="s">
        <v>198</v>
      </c>
      <c r="B80" s="19" t="s">
        <v>199</v>
      </c>
      <c r="C80" s="19" t="s">
        <v>197</v>
      </c>
      <c r="D80" s="20">
        <v>258239.76</v>
      </c>
      <c r="E80" s="20">
        <f t="shared" si="8"/>
        <v>2582.4</v>
      </c>
      <c r="F80" s="20">
        <f t="shared" si="11"/>
        <v>1291.2</v>
      </c>
      <c r="G80" s="20">
        <f t="shared" si="6"/>
        <v>0</v>
      </c>
      <c r="H80" s="20">
        <f t="shared" si="7"/>
        <v>991.2</v>
      </c>
      <c r="I80" s="21">
        <f t="shared" ca="1" si="9"/>
        <v>2582.4</v>
      </c>
      <c r="J80" s="22">
        <v>2582.4</v>
      </c>
      <c r="K80" s="22">
        <v>300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3">
        <f t="shared" si="10"/>
        <v>300</v>
      </c>
    </row>
    <row r="81" spans="1:67" x14ac:dyDescent="0.2">
      <c r="A81" s="18" t="s">
        <v>200</v>
      </c>
      <c r="B81" s="19" t="s">
        <v>201</v>
      </c>
      <c r="C81" s="19" t="s">
        <v>197</v>
      </c>
      <c r="D81" s="20">
        <v>148145.85</v>
      </c>
      <c r="E81" s="20">
        <f t="shared" si="8"/>
        <v>1481.46</v>
      </c>
      <c r="F81" s="20">
        <f t="shared" si="11"/>
        <v>740.73</v>
      </c>
      <c r="G81" s="20">
        <f t="shared" si="6"/>
        <v>1181.46</v>
      </c>
      <c r="H81" s="20">
        <f t="shared" si="7"/>
        <v>190.73000000000002</v>
      </c>
      <c r="I81" s="21">
        <f t="shared" ca="1" si="9"/>
        <v>300</v>
      </c>
      <c r="J81" s="22">
        <v>300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200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350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3">
        <f t="shared" si="10"/>
        <v>550</v>
      </c>
    </row>
    <row r="82" spans="1:67" x14ac:dyDescent="0.2">
      <c r="A82" s="18" t="s">
        <v>202</v>
      </c>
      <c r="B82" s="19" t="s">
        <v>203</v>
      </c>
      <c r="C82" s="19" t="s">
        <v>197</v>
      </c>
      <c r="D82" s="20">
        <v>125257.43</v>
      </c>
      <c r="E82" s="20">
        <f t="shared" si="8"/>
        <v>1252.57</v>
      </c>
      <c r="F82" s="20">
        <f t="shared" si="11"/>
        <v>626.29</v>
      </c>
      <c r="G82" s="20">
        <f t="shared" si="6"/>
        <v>1252.57</v>
      </c>
      <c r="H82" s="20">
        <f t="shared" si="7"/>
        <v>626.29</v>
      </c>
      <c r="I82" s="21">
        <f t="shared" ca="1" si="9"/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3">
        <f t="shared" si="10"/>
        <v>0</v>
      </c>
    </row>
    <row r="83" spans="1:67" x14ac:dyDescent="0.2">
      <c r="A83" s="18" t="s">
        <v>204</v>
      </c>
      <c r="B83" s="19" t="s">
        <v>205</v>
      </c>
      <c r="C83" s="19" t="s">
        <v>197</v>
      </c>
      <c r="D83" s="20">
        <v>119049.17</v>
      </c>
      <c r="E83" s="20">
        <f t="shared" si="8"/>
        <v>1190.49</v>
      </c>
      <c r="F83" s="20">
        <f t="shared" si="11"/>
        <v>595.25</v>
      </c>
      <c r="G83" s="20">
        <f t="shared" si="6"/>
        <v>990.49</v>
      </c>
      <c r="H83" s="20">
        <f t="shared" si="7"/>
        <v>37.789999999999964</v>
      </c>
      <c r="I83" s="21">
        <f t="shared" ca="1" si="9"/>
        <v>200</v>
      </c>
      <c r="J83" s="22">
        <v>200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257.45999999999998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300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3">
        <f t="shared" si="10"/>
        <v>557.46</v>
      </c>
    </row>
    <row r="84" spans="1:67" x14ac:dyDescent="0.2">
      <c r="A84" s="18" t="s">
        <v>206</v>
      </c>
      <c r="B84" s="19" t="s">
        <v>207</v>
      </c>
      <c r="C84" s="19" t="s">
        <v>197</v>
      </c>
      <c r="D84" s="20">
        <v>119210.72</v>
      </c>
      <c r="E84" s="20">
        <f t="shared" si="8"/>
        <v>1192.1099999999999</v>
      </c>
      <c r="F84" s="20">
        <f t="shared" si="11"/>
        <v>596.04999999999995</v>
      </c>
      <c r="G84" s="20">
        <f t="shared" si="6"/>
        <v>1002.4299999999998</v>
      </c>
      <c r="H84" s="20">
        <f t="shared" si="7"/>
        <v>33.230000000000018</v>
      </c>
      <c r="I84" s="21">
        <f t="shared" ca="1" si="9"/>
        <v>189.68</v>
      </c>
      <c r="J84" s="22">
        <v>189.68</v>
      </c>
      <c r="K84" s="22">
        <v>300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262.82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3">
        <f t="shared" si="10"/>
        <v>562.81999999999994</v>
      </c>
    </row>
    <row r="85" spans="1:67" x14ac:dyDescent="0.2">
      <c r="A85" s="18" t="s">
        <v>208</v>
      </c>
      <c r="B85" s="19" t="s">
        <v>209</v>
      </c>
      <c r="C85" s="19" t="s">
        <v>197</v>
      </c>
      <c r="D85" s="20">
        <v>117877.52</v>
      </c>
      <c r="E85" s="20">
        <f t="shared" si="8"/>
        <v>1178.78</v>
      </c>
      <c r="F85" s="20">
        <f t="shared" si="11"/>
        <v>589.39</v>
      </c>
      <c r="G85" s="20">
        <f t="shared" si="6"/>
        <v>775.01</v>
      </c>
      <c r="H85" s="20">
        <f t="shared" si="7"/>
        <v>89.389999999999986</v>
      </c>
      <c r="I85" s="21">
        <f t="shared" ca="1" si="9"/>
        <v>403.77</v>
      </c>
      <c r="J85" s="22">
        <v>403.77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150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350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3">
        <f t="shared" si="10"/>
        <v>500</v>
      </c>
    </row>
    <row r="86" spans="1:67" x14ac:dyDescent="0.2">
      <c r="A86" s="18" t="s">
        <v>210</v>
      </c>
      <c r="B86" s="19" t="s">
        <v>211</v>
      </c>
      <c r="C86" s="19" t="s">
        <v>197</v>
      </c>
      <c r="D86" s="20">
        <v>58732.1</v>
      </c>
      <c r="E86" s="20">
        <f t="shared" si="8"/>
        <v>587.32000000000005</v>
      </c>
      <c r="F86" s="20">
        <f t="shared" si="11"/>
        <v>293.66000000000003</v>
      </c>
      <c r="G86" s="20">
        <f t="shared" si="6"/>
        <v>307.32000000000005</v>
      </c>
      <c r="H86" s="20">
        <f t="shared" si="7"/>
        <v>93.660000000000025</v>
      </c>
      <c r="I86" s="21">
        <f t="shared" ca="1" si="9"/>
        <v>280</v>
      </c>
      <c r="J86" s="22">
        <v>280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100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3">
        <f t="shared" si="10"/>
        <v>200</v>
      </c>
    </row>
    <row r="87" spans="1:67" x14ac:dyDescent="0.2">
      <c r="A87" s="18" t="s">
        <v>212</v>
      </c>
      <c r="B87" s="19" t="s">
        <v>213</v>
      </c>
      <c r="C87" s="19" t="s">
        <v>197</v>
      </c>
      <c r="D87" s="20">
        <v>101424.33</v>
      </c>
      <c r="E87" s="20">
        <f t="shared" si="8"/>
        <v>1014.24</v>
      </c>
      <c r="F87" s="20">
        <f t="shared" si="11"/>
        <v>507.12</v>
      </c>
      <c r="G87" s="20">
        <f t="shared" si="6"/>
        <v>814.24</v>
      </c>
      <c r="H87" s="20">
        <f t="shared" si="7"/>
        <v>-42.879999999999995</v>
      </c>
      <c r="I87" s="21">
        <f t="shared" ca="1" si="9"/>
        <v>200</v>
      </c>
      <c r="J87" s="22">
        <v>200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200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350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3">
        <f t="shared" si="10"/>
        <v>550</v>
      </c>
    </row>
    <row r="88" spans="1:67" x14ac:dyDescent="0.2">
      <c r="A88" s="18" t="s">
        <v>214</v>
      </c>
      <c r="B88" s="19" t="s">
        <v>215</v>
      </c>
      <c r="C88" s="19" t="s">
        <v>197</v>
      </c>
      <c r="D88" s="20">
        <v>93845.45</v>
      </c>
      <c r="E88" s="20">
        <f t="shared" si="8"/>
        <v>938.45</v>
      </c>
      <c r="F88" s="20">
        <f t="shared" si="11"/>
        <v>469.23</v>
      </c>
      <c r="G88" s="20">
        <f t="shared" si="6"/>
        <v>538.45000000000005</v>
      </c>
      <c r="H88" s="20">
        <f t="shared" si="7"/>
        <v>19.230000000000018</v>
      </c>
      <c r="I88" s="21">
        <f t="shared" ca="1" si="9"/>
        <v>400</v>
      </c>
      <c r="J88" s="22">
        <v>400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150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300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3">
        <f t="shared" si="10"/>
        <v>450</v>
      </c>
    </row>
    <row r="89" spans="1:67" x14ac:dyDescent="0.2">
      <c r="A89" s="18" t="s">
        <v>216</v>
      </c>
      <c r="B89" s="19" t="s">
        <v>217</v>
      </c>
      <c r="C89" s="19" t="s">
        <v>197</v>
      </c>
      <c r="D89" s="20">
        <v>116730.36</v>
      </c>
      <c r="E89" s="20">
        <f t="shared" si="8"/>
        <v>1167.3</v>
      </c>
      <c r="F89" s="20">
        <f t="shared" si="11"/>
        <v>583.65</v>
      </c>
      <c r="G89" s="20">
        <f t="shared" si="6"/>
        <v>466.91999999999996</v>
      </c>
      <c r="H89" s="20">
        <f t="shared" si="7"/>
        <v>120.20999999999998</v>
      </c>
      <c r="I89" s="21">
        <f t="shared" ca="1" si="9"/>
        <v>700.38</v>
      </c>
      <c r="J89" s="22">
        <v>700.38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163.44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300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3">
        <f t="shared" si="10"/>
        <v>463.44</v>
      </c>
    </row>
    <row r="90" spans="1:67" x14ac:dyDescent="0.2">
      <c r="A90" s="18" t="s">
        <v>218</v>
      </c>
      <c r="B90" s="19" t="s">
        <v>219</v>
      </c>
      <c r="C90" s="19" t="s">
        <v>197</v>
      </c>
      <c r="D90" s="20">
        <v>108134.75</v>
      </c>
      <c r="E90" s="20">
        <f t="shared" si="8"/>
        <v>1081.3499999999999</v>
      </c>
      <c r="F90" s="20">
        <f t="shared" si="11"/>
        <v>540.66999999999996</v>
      </c>
      <c r="G90" s="20">
        <f t="shared" si="6"/>
        <v>353.00999999999988</v>
      </c>
      <c r="H90" s="20">
        <f t="shared" si="7"/>
        <v>67.139999999999986</v>
      </c>
      <c r="I90" s="21">
        <f t="shared" ca="1" si="9"/>
        <v>728.34</v>
      </c>
      <c r="J90" s="22">
        <v>728.34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173.53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300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3">
        <f t="shared" si="10"/>
        <v>473.53</v>
      </c>
    </row>
    <row r="91" spans="1:67" x14ac:dyDescent="0.2">
      <c r="A91" s="18" t="s">
        <v>220</v>
      </c>
      <c r="B91" s="19" t="s">
        <v>221</v>
      </c>
      <c r="C91" s="19" t="s">
        <v>197</v>
      </c>
      <c r="D91" s="20">
        <v>110706.23</v>
      </c>
      <c r="E91" s="20">
        <f t="shared" si="8"/>
        <v>1107.06</v>
      </c>
      <c r="F91" s="20">
        <f t="shared" si="11"/>
        <v>553.53</v>
      </c>
      <c r="G91" s="20">
        <f t="shared" si="6"/>
        <v>607.05999999999995</v>
      </c>
      <c r="H91" s="20">
        <f t="shared" si="7"/>
        <v>2.9999999999972715E-2</v>
      </c>
      <c r="I91" s="21">
        <f t="shared" ca="1" si="9"/>
        <v>500</v>
      </c>
      <c r="J91" s="22">
        <v>500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203.5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350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3">
        <f t="shared" si="10"/>
        <v>553.5</v>
      </c>
    </row>
    <row r="92" spans="1:67" x14ac:dyDescent="0.2">
      <c r="A92" s="18" t="s">
        <v>222</v>
      </c>
      <c r="B92" s="19" t="s">
        <v>223</v>
      </c>
      <c r="C92" s="19" t="s">
        <v>197</v>
      </c>
      <c r="D92" s="20">
        <v>68404.37</v>
      </c>
      <c r="E92" s="20">
        <f t="shared" si="8"/>
        <v>684.04</v>
      </c>
      <c r="F92" s="20">
        <f t="shared" si="11"/>
        <v>342.02</v>
      </c>
      <c r="G92" s="20">
        <f t="shared" si="6"/>
        <v>584.04</v>
      </c>
      <c r="H92" s="20">
        <f t="shared" si="7"/>
        <v>17.019999999999982</v>
      </c>
      <c r="I92" s="21">
        <f t="shared" ca="1" si="9"/>
        <v>100</v>
      </c>
      <c r="J92" s="22">
        <v>100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100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225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3">
        <f t="shared" si="10"/>
        <v>325</v>
      </c>
    </row>
    <row r="93" spans="1:67" x14ac:dyDescent="0.2">
      <c r="A93" s="18" t="s">
        <v>224</v>
      </c>
      <c r="B93" s="19" t="s">
        <v>225</v>
      </c>
      <c r="C93" s="19" t="s">
        <v>197</v>
      </c>
      <c r="D93" s="20">
        <v>128772.23</v>
      </c>
      <c r="E93" s="20">
        <f t="shared" si="8"/>
        <v>1287.72</v>
      </c>
      <c r="F93" s="20">
        <f t="shared" si="11"/>
        <v>643.86</v>
      </c>
      <c r="G93" s="20">
        <f t="shared" si="6"/>
        <v>387.72</v>
      </c>
      <c r="H93" s="20">
        <f t="shared" si="7"/>
        <v>372.86</v>
      </c>
      <c r="I93" s="21">
        <f t="shared" ca="1" si="9"/>
        <v>900</v>
      </c>
      <c r="J93" s="22">
        <v>900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3">
        <f t="shared" si="10"/>
        <v>271</v>
      </c>
    </row>
    <row r="94" spans="1:67" x14ac:dyDescent="0.2">
      <c r="A94" s="18" t="s">
        <v>226</v>
      </c>
      <c r="B94" s="19" t="s">
        <v>227</v>
      </c>
      <c r="C94" s="19" t="s">
        <v>197</v>
      </c>
      <c r="D94" s="20">
        <v>83799.990000000005</v>
      </c>
      <c r="E94" s="20">
        <f t="shared" si="8"/>
        <v>838</v>
      </c>
      <c r="F94" s="20">
        <f t="shared" si="11"/>
        <v>419</v>
      </c>
      <c r="G94" s="20">
        <f t="shared" si="6"/>
        <v>418</v>
      </c>
      <c r="H94" s="20">
        <f t="shared" si="7"/>
        <v>94</v>
      </c>
      <c r="I94" s="21">
        <f t="shared" ca="1" si="9"/>
        <v>420</v>
      </c>
      <c r="J94" s="22">
        <v>420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100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225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3">
        <f t="shared" si="10"/>
        <v>325</v>
      </c>
    </row>
    <row r="95" spans="1:67" x14ac:dyDescent="0.2">
      <c r="A95" s="18" t="s">
        <v>228</v>
      </c>
      <c r="B95" s="19" t="s">
        <v>229</v>
      </c>
      <c r="C95" s="19" t="s">
        <v>197</v>
      </c>
      <c r="D95" s="20">
        <v>86036.01</v>
      </c>
      <c r="E95" s="20">
        <f t="shared" si="8"/>
        <v>860.36</v>
      </c>
      <c r="F95" s="20">
        <f t="shared" si="11"/>
        <v>430.18</v>
      </c>
      <c r="G95" s="20">
        <f t="shared" si="6"/>
        <v>0</v>
      </c>
      <c r="H95" s="20">
        <f t="shared" si="7"/>
        <v>90.18</v>
      </c>
      <c r="I95" s="21">
        <f t="shared" ca="1" si="9"/>
        <v>860.36</v>
      </c>
      <c r="J95" s="22">
        <v>860.36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115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225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3">
        <f t="shared" si="10"/>
        <v>340</v>
      </c>
    </row>
    <row r="96" spans="1:67" x14ac:dyDescent="0.2">
      <c r="A96" s="18" t="s">
        <v>230</v>
      </c>
      <c r="B96" s="19" t="s">
        <v>231</v>
      </c>
      <c r="C96" s="19" t="s">
        <v>197</v>
      </c>
      <c r="D96" s="20">
        <v>76678.75</v>
      </c>
      <c r="E96" s="20">
        <f t="shared" si="8"/>
        <v>766.79</v>
      </c>
      <c r="F96" s="20">
        <f t="shared" si="11"/>
        <v>383.39</v>
      </c>
      <c r="G96" s="20">
        <f t="shared" si="6"/>
        <v>0</v>
      </c>
      <c r="H96" s="20">
        <f t="shared" si="7"/>
        <v>183.39</v>
      </c>
      <c r="I96" s="21">
        <f t="shared" ca="1" si="9"/>
        <v>766.79</v>
      </c>
      <c r="J96" s="22">
        <v>766.79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200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3">
        <f t="shared" si="10"/>
        <v>200</v>
      </c>
    </row>
    <row r="97" spans="1:67" x14ac:dyDescent="0.2">
      <c r="A97" s="18" t="s">
        <v>232</v>
      </c>
      <c r="B97" s="19" t="s">
        <v>233</v>
      </c>
      <c r="C97" s="19" t="s">
        <v>197</v>
      </c>
      <c r="D97" s="20">
        <v>80305.14</v>
      </c>
      <c r="E97" s="20">
        <f t="shared" si="8"/>
        <v>803.05</v>
      </c>
      <c r="F97" s="20">
        <f t="shared" si="11"/>
        <v>401.53</v>
      </c>
      <c r="G97" s="20">
        <f t="shared" si="6"/>
        <v>354.4</v>
      </c>
      <c r="H97" s="20">
        <f t="shared" si="7"/>
        <v>401.53</v>
      </c>
      <c r="I97" s="21">
        <f t="shared" ca="1" si="9"/>
        <v>448.65</v>
      </c>
      <c r="J97" s="22">
        <v>448.65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3">
        <f t="shared" si="10"/>
        <v>0</v>
      </c>
    </row>
    <row r="98" spans="1:67" x14ac:dyDescent="0.2">
      <c r="A98" s="18" t="s">
        <v>234</v>
      </c>
      <c r="B98" s="19" t="s">
        <v>235</v>
      </c>
      <c r="C98" s="19" t="s">
        <v>197</v>
      </c>
      <c r="D98" s="20">
        <v>86231.14</v>
      </c>
      <c r="E98" s="20">
        <f t="shared" si="8"/>
        <v>862.31</v>
      </c>
      <c r="F98" s="20">
        <f t="shared" si="11"/>
        <v>431.16</v>
      </c>
      <c r="G98" s="20">
        <f t="shared" si="6"/>
        <v>762.31</v>
      </c>
      <c r="H98" s="20">
        <f t="shared" si="7"/>
        <v>131.16000000000003</v>
      </c>
      <c r="I98" s="21">
        <f t="shared" ca="1" si="9"/>
        <v>100</v>
      </c>
      <c r="J98" s="22">
        <v>100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300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3">
        <f t="shared" si="10"/>
        <v>300</v>
      </c>
    </row>
    <row r="99" spans="1:67" x14ac:dyDescent="0.2">
      <c r="A99" s="18" t="s">
        <v>236</v>
      </c>
      <c r="B99" s="19" t="s">
        <v>237</v>
      </c>
      <c r="C99" s="19" t="s">
        <v>197</v>
      </c>
      <c r="D99" s="20">
        <v>68354.44</v>
      </c>
      <c r="E99" s="20">
        <f t="shared" si="8"/>
        <v>683.54</v>
      </c>
      <c r="F99" s="20">
        <f t="shared" si="11"/>
        <v>341.77</v>
      </c>
      <c r="G99" s="20">
        <f t="shared" si="6"/>
        <v>533.54</v>
      </c>
      <c r="H99" s="20">
        <f t="shared" si="7"/>
        <v>341.77</v>
      </c>
      <c r="I99" s="21">
        <f t="shared" ca="1" si="9"/>
        <v>150</v>
      </c>
      <c r="J99" s="22">
        <v>150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3">
        <f t="shared" si="10"/>
        <v>0</v>
      </c>
    </row>
    <row r="100" spans="1:67" x14ac:dyDescent="0.2">
      <c r="A100" s="18" t="s">
        <v>238</v>
      </c>
      <c r="B100" s="19" t="s">
        <v>239</v>
      </c>
      <c r="C100" s="19" t="s">
        <v>197</v>
      </c>
      <c r="D100" s="20">
        <v>56981.14</v>
      </c>
      <c r="E100" s="20">
        <f t="shared" si="8"/>
        <v>569.80999999999995</v>
      </c>
      <c r="F100" s="20">
        <f t="shared" si="11"/>
        <v>284.91000000000003</v>
      </c>
      <c r="G100" s="20">
        <f t="shared" si="6"/>
        <v>369.80999999999995</v>
      </c>
      <c r="H100" s="20">
        <f t="shared" si="7"/>
        <v>284.91000000000003</v>
      </c>
      <c r="I100" s="21">
        <f t="shared" ca="1" si="9"/>
        <v>200</v>
      </c>
      <c r="J100" s="22">
        <v>200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3">
        <f t="shared" si="10"/>
        <v>0</v>
      </c>
    </row>
    <row r="101" spans="1:67" x14ac:dyDescent="0.2">
      <c r="A101" s="18" t="s">
        <v>240</v>
      </c>
      <c r="B101" s="19" t="s">
        <v>241</v>
      </c>
      <c r="C101" s="19" t="s">
        <v>197</v>
      </c>
      <c r="D101" s="20">
        <v>44663.17</v>
      </c>
      <c r="E101" s="20">
        <f t="shared" si="8"/>
        <v>446.63</v>
      </c>
      <c r="F101" s="20">
        <f t="shared" si="11"/>
        <v>223.32</v>
      </c>
      <c r="G101" s="20">
        <f t="shared" si="6"/>
        <v>99.95999999999998</v>
      </c>
      <c r="H101" s="20">
        <f t="shared" si="7"/>
        <v>0</v>
      </c>
      <c r="I101" s="21">
        <f t="shared" ca="1" si="9"/>
        <v>346.67</v>
      </c>
      <c r="J101" s="22">
        <v>346.67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123.32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100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3">
        <f t="shared" si="10"/>
        <v>223.32</v>
      </c>
    </row>
    <row r="102" spans="1:67" x14ac:dyDescent="0.2">
      <c r="A102" s="18" t="s">
        <v>242</v>
      </c>
      <c r="B102" s="19" t="s">
        <v>243</v>
      </c>
      <c r="C102" s="19" t="s">
        <v>243</v>
      </c>
      <c r="D102" s="20">
        <v>231286.56</v>
      </c>
      <c r="E102" s="20">
        <f t="shared" si="8"/>
        <v>2312.87</v>
      </c>
      <c r="F102" s="20">
        <f t="shared" si="11"/>
        <v>1156.43</v>
      </c>
      <c r="G102" s="20">
        <f t="shared" si="6"/>
        <v>0</v>
      </c>
      <c r="H102" s="20">
        <f t="shared" si="7"/>
        <v>1156.43</v>
      </c>
      <c r="I102" s="21">
        <f t="shared" ca="1" si="9"/>
        <v>2312.87</v>
      </c>
      <c r="J102" s="22">
        <v>2312.87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3">
        <f t="shared" si="10"/>
        <v>0</v>
      </c>
    </row>
    <row r="103" spans="1:67" x14ac:dyDescent="0.2">
      <c r="A103" s="18" t="s">
        <v>244</v>
      </c>
      <c r="B103" s="19" t="s">
        <v>245</v>
      </c>
      <c r="C103" s="19" t="s">
        <v>243</v>
      </c>
      <c r="D103" s="20">
        <v>263236.83</v>
      </c>
      <c r="E103" s="20">
        <f t="shared" si="8"/>
        <v>2632.37</v>
      </c>
      <c r="F103" s="20">
        <f t="shared" si="11"/>
        <v>1316.18</v>
      </c>
      <c r="G103" s="20">
        <f t="shared" si="6"/>
        <v>0</v>
      </c>
      <c r="H103" s="20">
        <f t="shared" si="7"/>
        <v>1246.18</v>
      </c>
      <c r="I103" s="21">
        <f t="shared" ca="1" si="9"/>
        <v>2632.37</v>
      </c>
      <c r="J103" s="22">
        <v>2632.37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3">
        <f t="shared" si="10"/>
        <v>70</v>
      </c>
    </row>
    <row r="104" spans="1:67" x14ac:dyDescent="0.2">
      <c r="A104" s="18" t="s">
        <v>246</v>
      </c>
      <c r="B104" s="19" t="s">
        <v>247</v>
      </c>
      <c r="C104" s="19" t="s">
        <v>243</v>
      </c>
      <c r="D104" s="20">
        <v>258773.55</v>
      </c>
      <c r="E104" s="20">
        <f t="shared" si="8"/>
        <v>2587.7399999999998</v>
      </c>
      <c r="F104" s="20">
        <f t="shared" si="11"/>
        <v>1293.8699999999999</v>
      </c>
      <c r="G104" s="20">
        <f t="shared" si="6"/>
        <v>0</v>
      </c>
      <c r="H104" s="20">
        <f t="shared" si="7"/>
        <v>1223.8699999999999</v>
      </c>
      <c r="I104" s="21">
        <f t="shared" ca="1" si="9"/>
        <v>2587.7399999999998</v>
      </c>
      <c r="J104" s="22">
        <v>2587.7399999999998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70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3">
        <f t="shared" si="10"/>
        <v>70</v>
      </c>
    </row>
    <row r="105" spans="1:67" x14ac:dyDescent="0.2">
      <c r="A105" s="18" t="s">
        <v>248</v>
      </c>
      <c r="B105" s="19" t="s">
        <v>249</v>
      </c>
      <c r="C105" s="19" t="s">
        <v>243</v>
      </c>
      <c r="D105" s="20">
        <v>161157</v>
      </c>
      <c r="E105" s="20">
        <f t="shared" si="8"/>
        <v>1611.57</v>
      </c>
      <c r="F105" s="20">
        <f t="shared" si="11"/>
        <v>805.79</v>
      </c>
      <c r="G105" s="20">
        <f t="shared" si="6"/>
        <v>0</v>
      </c>
      <c r="H105" s="20">
        <f t="shared" si="7"/>
        <v>705.79</v>
      </c>
      <c r="I105" s="21">
        <f t="shared" ca="1" si="9"/>
        <v>1611.57</v>
      </c>
      <c r="J105" s="22">
        <v>1611.57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100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3">
        <f t="shared" si="10"/>
        <v>100</v>
      </c>
    </row>
    <row r="106" spans="1:67" x14ac:dyDescent="0.2">
      <c r="A106" s="18" t="s">
        <v>250</v>
      </c>
      <c r="B106" s="19" t="s">
        <v>251</v>
      </c>
      <c r="C106" s="19" t="s">
        <v>243</v>
      </c>
      <c r="D106" s="20">
        <v>220949.13</v>
      </c>
      <c r="E106" s="20">
        <f t="shared" si="8"/>
        <v>2209.4899999999998</v>
      </c>
      <c r="F106" s="20">
        <f t="shared" si="11"/>
        <v>1104.75</v>
      </c>
      <c r="G106" s="20">
        <f t="shared" si="6"/>
        <v>0</v>
      </c>
      <c r="H106" s="20">
        <f t="shared" si="7"/>
        <v>1034.75</v>
      </c>
      <c r="I106" s="21">
        <f t="shared" ca="1" si="9"/>
        <v>2209.4899999999998</v>
      </c>
      <c r="J106" s="22">
        <v>2209.4899999999998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70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3">
        <f t="shared" si="10"/>
        <v>70</v>
      </c>
    </row>
    <row r="107" spans="1:67" x14ac:dyDescent="0.2">
      <c r="A107" s="18" t="s">
        <v>252</v>
      </c>
      <c r="B107" s="19" t="s">
        <v>253</v>
      </c>
      <c r="C107" s="19" t="s">
        <v>243</v>
      </c>
      <c r="D107" s="20">
        <v>162223.43</v>
      </c>
      <c r="E107" s="20">
        <f t="shared" si="8"/>
        <v>1622.23</v>
      </c>
      <c r="F107" s="20">
        <f t="shared" si="11"/>
        <v>811.12</v>
      </c>
      <c r="G107" s="20">
        <f t="shared" si="6"/>
        <v>0</v>
      </c>
      <c r="H107" s="20">
        <f t="shared" si="7"/>
        <v>811.12</v>
      </c>
      <c r="I107" s="21">
        <f t="shared" ca="1" si="9"/>
        <v>1622.23</v>
      </c>
      <c r="J107" s="22">
        <v>1622.23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3">
        <f t="shared" si="10"/>
        <v>0</v>
      </c>
    </row>
    <row r="108" spans="1:67" x14ac:dyDescent="0.2">
      <c r="A108" s="18" t="s">
        <v>254</v>
      </c>
      <c r="B108" s="19" t="s">
        <v>255</v>
      </c>
      <c r="C108" s="19" t="s">
        <v>243</v>
      </c>
      <c r="D108" s="20">
        <v>120624.77</v>
      </c>
      <c r="E108" s="20">
        <f t="shared" si="8"/>
        <v>1206.25</v>
      </c>
      <c r="F108" s="20">
        <f t="shared" si="11"/>
        <v>603.12</v>
      </c>
      <c r="G108" s="20">
        <f t="shared" si="6"/>
        <v>0</v>
      </c>
      <c r="H108" s="20">
        <f t="shared" si="7"/>
        <v>503.12</v>
      </c>
      <c r="I108" s="21">
        <f t="shared" ca="1" si="9"/>
        <v>1206.25</v>
      </c>
      <c r="J108" s="22">
        <v>1206.25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100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3">
        <f t="shared" si="10"/>
        <v>100</v>
      </c>
    </row>
    <row r="109" spans="1:67" x14ac:dyDescent="0.2">
      <c r="A109" s="18" t="s">
        <v>256</v>
      </c>
      <c r="B109" s="19" t="s">
        <v>257</v>
      </c>
      <c r="C109" s="19" t="s">
        <v>243</v>
      </c>
      <c r="D109" s="20">
        <v>102602.55</v>
      </c>
      <c r="E109" s="20">
        <f t="shared" si="8"/>
        <v>1026.03</v>
      </c>
      <c r="F109" s="20">
        <f t="shared" si="11"/>
        <v>513.01</v>
      </c>
      <c r="G109" s="20">
        <f t="shared" si="6"/>
        <v>0</v>
      </c>
      <c r="H109" s="20">
        <f t="shared" si="7"/>
        <v>443.01</v>
      </c>
      <c r="I109" s="21">
        <f t="shared" ca="1" si="9"/>
        <v>1026.03</v>
      </c>
      <c r="J109" s="22">
        <v>1026.03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3">
        <f t="shared" si="10"/>
        <v>70</v>
      </c>
    </row>
    <row r="110" spans="1:67" x14ac:dyDescent="0.2">
      <c r="A110" s="18" t="s">
        <v>258</v>
      </c>
      <c r="B110" s="19" t="s">
        <v>259</v>
      </c>
      <c r="C110" s="19" t="s">
        <v>243</v>
      </c>
      <c r="D110" s="20">
        <v>134644.32999999999</v>
      </c>
      <c r="E110" s="20">
        <f t="shared" si="8"/>
        <v>1346.44</v>
      </c>
      <c r="F110" s="20">
        <f t="shared" si="11"/>
        <v>673.22</v>
      </c>
      <c r="G110" s="20">
        <f t="shared" si="6"/>
        <v>0</v>
      </c>
      <c r="H110" s="20">
        <f t="shared" si="7"/>
        <v>573.22</v>
      </c>
      <c r="I110" s="21">
        <f t="shared" ca="1" si="9"/>
        <v>1346.44</v>
      </c>
      <c r="J110" s="22">
        <v>1346.44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100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3">
        <f t="shared" si="10"/>
        <v>100</v>
      </c>
    </row>
    <row r="111" spans="1:67" x14ac:dyDescent="0.2">
      <c r="A111" s="18" t="s">
        <v>260</v>
      </c>
      <c r="B111" s="19" t="s">
        <v>261</v>
      </c>
      <c r="C111" s="19" t="s">
        <v>243</v>
      </c>
      <c r="D111" s="20">
        <v>93147.07</v>
      </c>
      <c r="E111" s="20">
        <f t="shared" si="8"/>
        <v>931.47</v>
      </c>
      <c r="F111" s="20">
        <f t="shared" si="11"/>
        <v>465.74</v>
      </c>
      <c r="G111" s="20">
        <f t="shared" si="6"/>
        <v>0</v>
      </c>
      <c r="H111" s="20">
        <f t="shared" si="7"/>
        <v>395.74</v>
      </c>
      <c r="I111" s="21">
        <f t="shared" ca="1" si="9"/>
        <v>931.47</v>
      </c>
      <c r="J111" s="22">
        <v>931.47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70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3">
        <f t="shared" si="10"/>
        <v>70</v>
      </c>
    </row>
    <row r="112" spans="1:67" x14ac:dyDescent="0.2">
      <c r="A112" s="18" t="s">
        <v>262</v>
      </c>
      <c r="B112" s="19" t="s">
        <v>263</v>
      </c>
      <c r="C112" s="19" t="s">
        <v>243</v>
      </c>
      <c r="D112" s="20">
        <v>100485.96</v>
      </c>
      <c r="E112" s="20">
        <f t="shared" si="8"/>
        <v>1004.86</v>
      </c>
      <c r="F112" s="20">
        <f t="shared" si="11"/>
        <v>502.43</v>
      </c>
      <c r="G112" s="20">
        <f t="shared" si="6"/>
        <v>0</v>
      </c>
      <c r="H112" s="20">
        <f t="shared" si="7"/>
        <v>502.43</v>
      </c>
      <c r="I112" s="21">
        <f t="shared" ca="1" si="9"/>
        <v>1004.86</v>
      </c>
      <c r="J112" s="22">
        <v>1004.86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3">
        <f t="shared" si="10"/>
        <v>0</v>
      </c>
    </row>
    <row r="113" spans="1:67" x14ac:dyDescent="0.2">
      <c r="A113" s="18" t="s">
        <v>264</v>
      </c>
      <c r="B113" s="19" t="s">
        <v>265</v>
      </c>
      <c r="C113" s="19" t="s">
        <v>243</v>
      </c>
      <c r="D113" s="20">
        <v>82285.100000000006</v>
      </c>
      <c r="E113" s="20">
        <f t="shared" si="8"/>
        <v>822.85</v>
      </c>
      <c r="F113" s="20">
        <f t="shared" si="11"/>
        <v>411.43</v>
      </c>
      <c r="G113" s="20">
        <f t="shared" si="6"/>
        <v>0</v>
      </c>
      <c r="H113" s="20">
        <f t="shared" si="7"/>
        <v>411.43</v>
      </c>
      <c r="I113" s="21">
        <f t="shared" ca="1" si="9"/>
        <v>822.85</v>
      </c>
      <c r="J113" s="22">
        <v>822.85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3">
        <f t="shared" si="10"/>
        <v>0</v>
      </c>
    </row>
    <row r="114" spans="1:67" x14ac:dyDescent="0.2">
      <c r="A114" s="18" t="s">
        <v>266</v>
      </c>
      <c r="B114" s="19" t="s">
        <v>267</v>
      </c>
      <c r="C114" s="19" t="s">
        <v>243</v>
      </c>
      <c r="D114" s="20">
        <v>78674.81</v>
      </c>
      <c r="E114" s="20">
        <f t="shared" si="8"/>
        <v>786.75</v>
      </c>
      <c r="F114" s="20">
        <f t="shared" si="11"/>
        <v>393.37</v>
      </c>
      <c r="G114" s="20">
        <f t="shared" si="6"/>
        <v>75</v>
      </c>
      <c r="H114" s="20">
        <f t="shared" si="7"/>
        <v>318.37</v>
      </c>
      <c r="I114" s="21">
        <f t="shared" ca="1" si="9"/>
        <v>711.75</v>
      </c>
      <c r="J114" s="22">
        <v>711.75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75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3">
        <f t="shared" si="10"/>
        <v>75</v>
      </c>
    </row>
    <row r="115" spans="1:67" x14ac:dyDescent="0.2">
      <c r="A115" s="18" t="s">
        <v>268</v>
      </c>
      <c r="B115" s="19" t="s">
        <v>269</v>
      </c>
      <c r="C115" s="19" t="s">
        <v>243</v>
      </c>
      <c r="D115" s="20">
        <v>96126.85</v>
      </c>
      <c r="E115" s="20">
        <f t="shared" si="8"/>
        <v>961.27</v>
      </c>
      <c r="F115" s="20">
        <f t="shared" si="11"/>
        <v>480.63</v>
      </c>
      <c r="G115" s="20">
        <f t="shared" si="6"/>
        <v>0</v>
      </c>
      <c r="H115" s="20">
        <f t="shared" si="7"/>
        <v>480.63</v>
      </c>
      <c r="I115" s="21">
        <f t="shared" ca="1" si="9"/>
        <v>961.27</v>
      </c>
      <c r="J115" s="22">
        <v>961.27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3">
        <f t="shared" si="10"/>
        <v>0</v>
      </c>
    </row>
    <row r="116" spans="1:67" x14ac:dyDescent="0.2">
      <c r="A116" s="18" t="s">
        <v>270</v>
      </c>
      <c r="B116" s="19" t="s">
        <v>271</v>
      </c>
      <c r="C116" s="19" t="s">
        <v>243</v>
      </c>
      <c r="D116" s="20">
        <v>56060.77</v>
      </c>
      <c r="E116" s="20">
        <f t="shared" si="8"/>
        <v>560.61</v>
      </c>
      <c r="F116" s="20">
        <f t="shared" si="11"/>
        <v>280.3</v>
      </c>
      <c r="G116" s="20">
        <f t="shared" si="6"/>
        <v>0</v>
      </c>
      <c r="H116" s="20">
        <f t="shared" si="7"/>
        <v>210.3</v>
      </c>
      <c r="I116" s="21">
        <f t="shared" ca="1" si="9"/>
        <v>560.61</v>
      </c>
      <c r="J116" s="22">
        <v>560.61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70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3">
        <f t="shared" si="10"/>
        <v>70</v>
      </c>
    </row>
    <row r="117" spans="1:67" x14ac:dyDescent="0.2">
      <c r="A117" s="18" t="s">
        <v>272</v>
      </c>
      <c r="B117" s="19" t="s">
        <v>273</v>
      </c>
      <c r="C117" s="19" t="s">
        <v>243</v>
      </c>
      <c r="D117" s="20">
        <v>72716</v>
      </c>
      <c r="E117" s="20">
        <f t="shared" si="8"/>
        <v>727.16</v>
      </c>
      <c r="F117" s="20">
        <f t="shared" si="11"/>
        <v>363.58</v>
      </c>
      <c r="G117" s="20">
        <f t="shared" si="6"/>
        <v>327.15999999999997</v>
      </c>
      <c r="H117" s="20">
        <f t="shared" si="7"/>
        <v>263.58</v>
      </c>
      <c r="I117" s="21">
        <f t="shared" ca="1" si="9"/>
        <v>400</v>
      </c>
      <c r="J117" s="22">
        <v>400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100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3">
        <f t="shared" si="10"/>
        <v>100</v>
      </c>
    </row>
    <row r="118" spans="1:67" x14ac:dyDescent="0.2">
      <c r="A118" s="18" t="s">
        <v>274</v>
      </c>
      <c r="B118" s="19" t="s">
        <v>275</v>
      </c>
      <c r="C118" s="19" t="s">
        <v>275</v>
      </c>
      <c r="D118" s="20">
        <v>210484.44</v>
      </c>
      <c r="E118" s="20">
        <f t="shared" si="8"/>
        <v>2104.84</v>
      </c>
      <c r="F118" s="20">
        <f t="shared" si="11"/>
        <v>1052.42</v>
      </c>
      <c r="G118" s="20">
        <f t="shared" si="6"/>
        <v>0</v>
      </c>
      <c r="H118" s="20">
        <f t="shared" si="7"/>
        <v>1052.42</v>
      </c>
      <c r="I118" s="21">
        <f t="shared" ca="1" si="9"/>
        <v>2104.84</v>
      </c>
      <c r="J118" s="22">
        <v>2104.84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3">
        <f t="shared" si="10"/>
        <v>0</v>
      </c>
    </row>
    <row r="119" spans="1:67" x14ac:dyDescent="0.2">
      <c r="A119" s="18" t="s">
        <v>276</v>
      </c>
      <c r="B119" s="19" t="s">
        <v>277</v>
      </c>
      <c r="C119" s="19" t="s">
        <v>275</v>
      </c>
      <c r="D119" s="20">
        <v>170398.05</v>
      </c>
      <c r="E119" s="20">
        <f t="shared" si="8"/>
        <v>1703.98</v>
      </c>
      <c r="F119" s="20">
        <f t="shared" si="11"/>
        <v>851.99</v>
      </c>
      <c r="G119" s="20">
        <f t="shared" si="6"/>
        <v>0</v>
      </c>
      <c r="H119" s="20">
        <f t="shared" si="7"/>
        <v>851.99</v>
      </c>
      <c r="I119" s="21">
        <f t="shared" ca="1" si="9"/>
        <v>1703.98</v>
      </c>
      <c r="J119" s="22">
        <v>1703.98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3">
        <f t="shared" si="10"/>
        <v>0</v>
      </c>
    </row>
    <row r="120" spans="1:67" x14ac:dyDescent="0.2">
      <c r="A120" s="18" t="s">
        <v>278</v>
      </c>
      <c r="B120" s="19" t="s">
        <v>279</v>
      </c>
      <c r="C120" s="19" t="s">
        <v>275</v>
      </c>
      <c r="D120" s="20">
        <v>169181.44</v>
      </c>
      <c r="E120" s="20">
        <f t="shared" si="8"/>
        <v>1691.81</v>
      </c>
      <c r="F120" s="20">
        <f t="shared" si="11"/>
        <v>845.91</v>
      </c>
      <c r="G120" s="20">
        <f t="shared" si="6"/>
        <v>845.9</v>
      </c>
      <c r="H120" s="20">
        <f t="shared" si="7"/>
        <v>372.71999999999997</v>
      </c>
      <c r="I120" s="21">
        <f t="shared" ca="1" si="9"/>
        <v>845.91</v>
      </c>
      <c r="J120" s="22">
        <v>845.91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473.19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3">
        <f t="shared" si="10"/>
        <v>473.19</v>
      </c>
    </row>
    <row r="121" spans="1:67" x14ac:dyDescent="0.2">
      <c r="A121" s="18" t="s">
        <v>280</v>
      </c>
      <c r="B121" s="19" t="s">
        <v>281</v>
      </c>
      <c r="C121" s="19" t="s">
        <v>275</v>
      </c>
      <c r="D121" s="20">
        <v>173409.48</v>
      </c>
      <c r="E121" s="20">
        <f t="shared" si="8"/>
        <v>1734.09</v>
      </c>
      <c r="F121" s="20">
        <f t="shared" si="11"/>
        <v>867.05</v>
      </c>
      <c r="G121" s="20">
        <f t="shared" si="6"/>
        <v>1247.0899999999999</v>
      </c>
      <c r="H121" s="20">
        <f t="shared" si="7"/>
        <v>408.71999999999997</v>
      </c>
      <c r="I121" s="21">
        <f t="shared" ca="1" si="9"/>
        <v>487</v>
      </c>
      <c r="J121" s="22">
        <v>487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458.33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3">
        <f t="shared" si="10"/>
        <v>458.33</v>
      </c>
    </row>
    <row r="122" spans="1:67" x14ac:dyDescent="0.2">
      <c r="A122" s="18" t="s">
        <v>282</v>
      </c>
      <c r="B122" s="19" t="s">
        <v>283</v>
      </c>
      <c r="C122" s="19" t="s">
        <v>275</v>
      </c>
      <c r="D122" s="20">
        <v>132695.23000000001</v>
      </c>
      <c r="E122" s="20">
        <f t="shared" si="8"/>
        <v>1326.95</v>
      </c>
      <c r="F122" s="20">
        <f t="shared" si="11"/>
        <v>663.48</v>
      </c>
      <c r="G122" s="20">
        <f t="shared" si="6"/>
        <v>1326.95</v>
      </c>
      <c r="H122" s="20">
        <f t="shared" si="7"/>
        <v>663.48</v>
      </c>
      <c r="I122" s="21">
        <f t="shared" ca="1" si="9"/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3">
        <f t="shared" si="10"/>
        <v>0</v>
      </c>
    </row>
    <row r="123" spans="1:67" x14ac:dyDescent="0.2">
      <c r="A123" s="18" t="s">
        <v>284</v>
      </c>
      <c r="B123" s="19" t="s">
        <v>285</v>
      </c>
      <c r="C123" s="19" t="s">
        <v>275</v>
      </c>
      <c r="D123" s="20">
        <v>130281.55</v>
      </c>
      <c r="E123" s="20">
        <f t="shared" si="8"/>
        <v>1302.82</v>
      </c>
      <c r="F123" s="20">
        <f t="shared" si="11"/>
        <v>651.41</v>
      </c>
      <c r="G123" s="20">
        <f t="shared" si="6"/>
        <v>502.81999999999994</v>
      </c>
      <c r="H123" s="20">
        <f t="shared" si="7"/>
        <v>651.41</v>
      </c>
      <c r="I123" s="21">
        <f t="shared" ca="1" si="9"/>
        <v>800</v>
      </c>
      <c r="J123" s="22">
        <v>800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3">
        <f t="shared" si="10"/>
        <v>0</v>
      </c>
    </row>
    <row r="124" spans="1:67" x14ac:dyDescent="0.2">
      <c r="A124" s="18" t="s">
        <v>286</v>
      </c>
      <c r="B124" s="19" t="s">
        <v>287</v>
      </c>
      <c r="C124" s="19" t="s">
        <v>275</v>
      </c>
      <c r="D124" s="20">
        <v>227255.75</v>
      </c>
      <c r="E124" s="20">
        <f t="shared" si="8"/>
        <v>2272.56</v>
      </c>
      <c r="F124" s="20">
        <f t="shared" si="11"/>
        <v>1136.28</v>
      </c>
      <c r="G124" s="20">
        <f t="shared" si="6"/>
        <v>2272.56</v>
      </c>
      <c r="H124" s="20">
        <f t="shared" si="7"/>
        <v>1136.28</v>
      </c>
      <c r="I124" s="21">
        <f t="shared" ca="1" si="9"/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3">
        <f t="shared" si="10"/>
        <v>0</v>
      </c>
    </row>
    <row r="125" spans="1:67" x14ac:dyDescent="0.2">
      <c r="A125" s="18" t="s">
        <v>288</v>
      </c>
      <c r="B125" s="19" t="s">
        <v>289</v>
      </c>
      <c r="C125" s="19" t="s">
        <v>275</v>
      </c>
      <c r="D125" s="20">
        <v>96245.75</v>
      </c>
      <c r="E125" s="20">
        <f t="shared" si="8"/>
        <v>962.46</v>
      </c>
      <c r="F125" s="20">
        <f t="shared" si="11"/>
        <v>481.23</v>
      </c>
      <c r="G125" s="20">
        <f t="shared" si="6"/>
        <v>721.85</v>
      </c>
      <c r="H125" s="20">
        <f t="shared" si="7"/>
        <v>481.23</v>
      </c>
      <c r="I125" s="21">
        <f t="shared" ca="1" si="9"/>
        <v>240.61</v>
      </c>
      <c r="J125" s="22">
        <v>240.61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3">
        <f t="shared" si="10"/>
        <v>0</v>
      </c>
    </row>
    <row r="126" spans="1:67" x14ac:dyDescent="0.2">
      <c r="A126" s="18" t="s">
        <v>290</v>
      </c>
      <c r="B126" s="19" t="s">
        <v>291</v>
      </c>
      <c r="C126" s="19" t="s">
        <v>275</v>
      </c>
      <c r="D126" s="20">
        <v>128255.14</v>
      </c>
      <c r="E126" s="20">
        <f t="shared" si="8"/>
        <v>1282.55</v>
      </c>
      <c r="F126" s="20">
        <f t="shared" si="11"/>
        <v>641.28</v>
      </c>
      <c r="G126" s="20">
        <f t="shared" si="6"/>
        <v>0</v>
      </c>
      <c r="H126" s="20">
        <f t="shared" si="7"/>
        <v>641.28</v>
      </c>
      <c r="I126" s="21">
        <f t="shared" ca="1" si="9"/>
        <v>1282.55</v>
      </c>
      <c r="J126" s="22">
        <v>1282.55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3">
        <f t="shared" si="10"/>
        <v>0</v>
      </c>
    </row>
    <row r="127" spans="1:67" x14ac:dyDescent="0.2">
      <c r="A127" s="18" t="s">
        <v>292</v>
      </c>
      <c r="B127" s="19" t="s">
        <v>293</v>
      </c>
      <c r="C127" s="19" t="s">
        <v>275</v>
      </c>
      <c r="D127" s="20">
        <v>89374.82</v>
      </c>
      <c r="E127" s="20">
        <f t="shared" si="8"/>
        <v>893.75</v>
      </c>
      <c r="F127" s="20">
        <f t="shared" si="11"/>
        <v>446.87</v>
      </c>
      <c r="G127" s="20">
        <f t="shared" si="6"/>
        <v>0</v>
      </c>
      <c r="H127" s="20">
        <f t="shared" si="7"/>
        <v>446.87</v>
      </c>
      <c r="I127" s="21">
        <f t="shared" ca="1" si="9"/>
        <v>893.75</v>
      </c>
      <c r="J127" s="22">
        <v>893.75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3">
        <f t="shared" si="10"/>
        <v>0</v>
      </c>
    </row>
    <row r="128" spans="1:67" x14ac:dyDescent="0.2">
      <c r="A128" s="18" t="s">
        <v>294</v>
      </c>
      <c r="B128" s="19" t="s">
        <v>295</v>
      </c>
      <c r="C128" s="19" t="s">
        <v>275</v>
      </c>
      <c r="D128" s="20">
        <v>118256.25</v>
      </c>
      <c r="E128" s="20">
        <f t="shared" si="8"/>
        <v>1182.56</v>
      </c>
      <c r="F128" s="20">
        <f t="shared" si="11"/>
        <v>591.28</v>
      </c>
      <c r="G128" s="20">
        <f t="shared" si="6"/>
        <v>770.56</v>
      </c>
      <c r="H128" s="20">
        <v>412</v>
      </c>
      <c r="I128" s="21">
        <f t="shared" ca="1" si="9"/>
        <v>412</v>
      </c>
      <c r="J128" s="22">
        <v>412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3">
        <f t="shared" si="10"/>
        <v>0</v>
      </c>
    </row>
    <row r="129" spans="1:67" x14ac:dyDescent="0.2">
      <c r="A129" s="18" t="s">
        <v>296</v>
      </c>
      <c r="B129" s="19" t="s">
        <v>297</v>
      </c>
      <c r="C129" s="19" t="s">
        <v>275</v>
      </c>
      <c r="D129" s="20">
        <v>103511.13</v>
      </c>
      <c r="E129" s="20">
        <f t="shared" si="8"/>
        <v>1035.1099999999999</v>
      </c>
      <c r="F129" s="20">
        <f t="shared" si="11"/>
        <v>517.55999999999995</v>
      </c>
      <c r="G129" s="20">
        <f t="shared" si="6"/>
        <v>517.54999999999995</v>
      </c>
      <c r="H129" s="20">
        <f t="shared" ref="H129:H192" si="12">F129-BO129</f>
        <v>517.55999999999995</v>
      </c>
      <c r="I129" s="21">
        <f t="shared" ca="1" si="9"/>
        <v>517.55999999999995</v>
      </c>
      <c r="J129" s="22">
        <v>517.55999999999995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3">
        <f t="shared" si="10"/>
        <v>0</v>
      </c>
    </row>
    <row r="130" spans="1:67" x14ac:dyDescent="0.2">
      <c r="A130" s="18" t="s">
        <v>298</v>
      </c>
      <c r="B130" s="19" t="s">
        <v>299</v>
      </c>
      <c r="C130" s="19" t="s">
        <v>275</v>
      </c>
      <c r="D130" s="20">
        <v>63618.51</v>
      </c>
      <c r="E130" s="20">
        <f t="shared" si="8"/>
        <v>636.19000000000005</v>
      </c>
      <c r="F130" s="20">
        <f t="shared" si="11"/>
        <v>318.08999999999997</v>
      </c>
      <c r="G130" s="20">
        <f t="shared" si="6"/>
        <v>1.0000000000104592E-2</v>
      </c>
      <c r="H130" s="20">
        <f t="shared" si="12"/>
        <v>114.50999999999996</v>
      </c>
      <c r="I130" s="21">
        <f t="shared" ca="1" si="9"/>
        <v>636.17999999999995</v>
      </c>
      <c r="J130" s="22">
        <v>636.17999999999995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203.58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3">
        <f t="shared" si="10"/>
        <v>203.58</v>
      </c>
    </row>
    <row r="131" spans="1:67" x14ac:dyDescent="0.2">
      <c r="A131" s="18" t="s">
        <v>300</v>
      </c>
      <c r="B131" s="19" t="s">
        <v>301</v>
      </c>
      <c r="C131" s="19" t="s">
        <v>275</v>
      </c>
      <c r="D131" s="20">
        <v>76823.070000000007</v>
      </c>
      <c r="E131" s="20">
        <f t="shared" si="8"/>
        <v>768.23</v>
      </c>
      <c r="F131" s="20">
        <f t="shared" si="11"/>
        <v>384.12</v>
      </c>
      <c r="G131" s="20">
        <f t="shared" si="6"/>
        <v>153.64999999999998</v>
      </c>
      <c r="H131" s="20">
        <f t="shared" si="12"/>
        <v>384.12</v>
      </c>
      <c r="I131" s="21">
        <f t="shared" ca="1" si="9"/>
        <v>614.58000000000004</v>
      </c>
      <c r="J131" s="22">
        <v>614.58000000000004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3">
        <f t="shared" si="10"/>
        <v>0</v>
      </c>
    </row>
    <row r="132" spans="1:67" x14ac:dyDescent="0.2">
      <c r="A132" s="18" t="s">
        <v>302</v>
      </c>
      <c r="B132" s="19" t="s">
        <v>303</v>
      </c>
      <c r="C132" s="19" t="s">
        <v>275</v>
      </c>
      <c r="D132" s="20">
        <v>85274.47</v>
      </c>
      <c r="E132" s="20">
        <f t="shared" si="8"/>
        <v>852.74</v>
      </c>
      <c r="F132" s="20">
        <f t="shared" si="11"/>
        <v>426.37</v>
      </c>
      <c r="G132" s="20">
        <f t="shared" si="6"/>
        <v>652.74</v>
      </c>
      <c r="H132" s="20">
        <f t="shared" si="12"/>
        <v>148.44999999999999</v>
      </c>
      <c r="I132" s="21">
        <f t="shared" ca="1" si="9"/>
        <v>200</v>
      </c>
      <c r="J132" s="22">
        <v>200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277.92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3">
        <f t="shared" si="10"/>
        <v>277.92</v>
      </c>
    </row>
    <row r="133" spans="1:67" x14ac:dyDescent="0.2">
      <c r="A133" s="18" t="s">
        <v>304</v>
      </c>
      <c r="B133" s="19" t="s">
        <v>305</v>
      </c>
      <c r="C133" s="19" t="s">
        <v>275</v>
      </c>
      <c r="D133" s="20">
        <v>57250.09</v>
      </c>
      <c r="E133" s="20">
        <f t="shared" si="8"/>
        <v>572.5</v>
      </c>
      <c r="F133" s="20">
        <f t="shared" si="11"/>
        <v>286.25</v>
      </c>
      <c r="G133" s="20">
        <f t="shared" ref="G133:G196" si="13">E133-J133</f>
        <v>0</v>
      </c>
      <c r="H133" s="20">
        <f t="shared" si="12"/>
        <v>286.25</v>
      </c>
      <c r="I133" s="21">
        <f t="shared" ca="1" si="9"/>
        <v>572.5</v>
      </c>
      <c r="J133" s="22">
        <v>572.5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3">
        <f t="shared" si="10"/>
        <v>0</v>
      </c>
    </row>
    <row r="134" spans="1:67" x14ac:dyDescent="0.2">
      <c r="A134" s="18" t="s">
        <v>306</v>
      </c>
      <c r="B134" s="19" t="s">
        <v>307</v>
      </c>
      <c r="C134" s="19" t="s">
        <v>275</v>
      </c>
      <c r="D134" s="20">
        <v>67773.240000000005</v>
      </c>
      <c r="E134" s="20">
        <f t="shared" ref="E134:E197" si="14">ROUND(SUM($D134*1%),2)</f>
        <v>677.73</v>
      </c>
      <c r="F134" s="20">
        <f t="shared" si="11"/>
        <v>338.87</v>
      </c>
      <c r="G134" s="20">
        <f t="shared" si="13"/>
        <v>169.43</v>
      </c>
      <c r="H134" s="20">
        <f t="shared" si="12"/>
        <v>338.87</v>
      </c>
      <c r="I134" s="21">
        <f t="shared" ref="I134:I197" ca="1" si="15">OFFSET(INDIRECT(ADDRESS(1,MATCH($I$2,$A$1:$BN$1,0))),ROW()-1,0)</f>
        <v>508.3</v>
      </c>
      <c r="J134" s="22">
        <v>508.3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2">
        <v>0</v>
      </c>
      <c r="BN134" s="22">
        <v>0</v>
      </c>
      <c r="BO134" s="23">
        <f t="shared" ref="BO134:BO197" si="16">SUM(K134:BN134)</f>
        <v>0</v>
      </c>
    </row>
    <row r="135" spans="1:67" x14ac:dyDescent="0.2">
      <c r="A135" s="18" t="s">
        <v>308</v>
      </c>
      <c r="B135" s="19" t="s">
        <v>309</v>
      </c>
      <c r="C135" s="19" t="s">
        <v>275</v>
      </c>
      <c r="D135" s="20">
        <v>51978.61</v>
      </c>
      <c r="E135" s="20">
        <f t="shared" si="14"/>
        <v>519.79</v>
      </c>
      <c r="F135" s="20">
        <f t="shared" ref="F135:F198" si="17">ROUND(SUM($D135*0.5%),2)</f>
        <v>259.89</v>
      </c>
      <c r="G135" s="20">
        <f t="shared" si="13"/>
        <v>0</v>
      </c>
      <c r="H135" s="20">
        <f t="shared" si="12"/>
        <v>259.89</v>
      </c>
      <c r="I135" s="21">
        <f t="shared" ca="1" si="15"/>
        <v>519.79</v>
      </c>
      <c r="J135" s="22">
        <v>519.79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3">
        <f t="shared" si="16"/>
        <v>0</v>
      </c>
    </row>
    <row r="136" spans="1:67" x14ac:dyDescent="0.2">
      <c r="A136" s="18" t="s">
        <v>310</v>
      </c>
      <c r="B136" s="19" t="s">
        <v>311</v>
      </c>
      <c r="C136" s="19" t="s">
        <v>312</v>
      </c>
      <c r="D136" s="20">
        <v>273795.26</v>
      </c>
      <c r="E136" s="20">
        <f t="shared" si="14"/>
        <v>2737.95</v>
      </c>
      <c r="F136" s="20">
        <f t="shared" si="17"/>
        <v>1368.98</v>
      </c>
      <c r="G136" s="20">
        <f t="shared" si="13"/>
        <v>737.94999999999982</v>
      </c>
      <c r="H136" s="20">
        <f t="shared" si="12"/>
        <v>1068.98</v>
      </c>
      <c r="I136" s="21">
        <f t="shared" ca="1" si="15"/>
        <v>2000</v>
      </c>
      <c r="J136" s="22">
        <v>2000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300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3">
        <f t="shared" si="16"/>
        <v>300</v>
      </c>
    </row>
    <row r="137" spans="1:67" x14ac:dyDescent="0.2">
      <c r="A137" s="18" t="s">
        <v>313</v>
      </c>
      <c r="B137" s="19" t="s">
        <v>314</v>
      </c>
      <c r="C137" s="19" t="s">
        <v>312</v>
      </c>
      <c r="D137" s="20">
        <v>195863.06</v>
      </c>
      <c r="E137" s="20">
        <f t="shared" si="14"/>
        <v>1958.63</v>
      </c>
      <c r="F137" s="20">
        <f t="shared" si="17"/>
        <v>979.32</v>
      </c>
      <c r="G137" s="20">
        <f t="shared" si="13"/>
        <v>0</v>
      </c>
      <c r="H137" s="20">
        <f t="shared" si="12"/>
        <v>929.32</v>
      </c>
      <c r="I137" s="21">
        <f t="shared" ca="1" si="15"/>
        <v>1958.63</v>
      </c>
      <c r="J137" s="22">
        <v>1958.63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50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  <c r="BM137" s="22">
        <v>0</v>
      </c>
      <c r="BN137" s="22">
        <v>0</v>
      </c>
      <c r="BO137" s="23">
        <f t="shared" si="16"/>
        <v>50</v>
      </c>
    </row>
    <row r="138" spans="1:67" x14ac:dyDescent="0.2">
      <c r="A138" s="18" t="s">
        <v>315</v>
      </c>
      <c r="B138" s="19" t="s">
        <v>316</v>
      </c>
      <c r="C138" s="19" t="s">
        <v>312</v>
      </c>
      <c r="D138" s="20">
        <v>96564.5</v>
      </c>
      <c r="E138" s="20">
        <f t="shared" si="14"/>
        <v>965.65</v>
      </c>
      <c r="F138" s="20">
        <f t="shared" si="17"/>
        <v>482.82</v>
      </c>
      <c r="G138" s="20">
        <f t="shared" si="13"/>
        <v>0</v>
      </c>
      <c r="H138" s="20">
        <f t="shared" si="12"/>
        <v>432.82</v>
      </c>
      <c r="I138" s="21">
        <f t="shared" ca="1" si="15"/>
        <v>965.65</v>
      </c>
      <c r="J138" s="22">
        <v>965.65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50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3">
        <f t="shared" si="16"/>
        <v>50</v>
      </c>
    </row>
    <row r="139" spans="1:67" x14ac:dyDescent="0.2">
      <c r="A139" s="18" t="s">
        <v>317</v>
      </c>
      <c r="B139" s="19" t="s">
        <v>318</v>
      </c>
      <c r="C139" s="19" t="s">
        <v>312</v>
      </c>
      <c r="D139" s="20">
        <v>157676.91</v>
      </c>
      <c r="E139" s="20">
        <f t="shared" si="14"/>
        <v>1576.77</v>
      </c>
      <c r="F139" s="20">
        <f t="shared" si="17"/>
        <v>788.38</v>
      </c>
      <c r="G139" s="20">
        <f t="shared" si="13"/>
        <v>0</v>
      </c>
      <c r="H139" s="20">
        <f t="shared" si="12"/>
        <v>188.38</v>
      </c>
      <c r="I139" s="21">
        <f t="shared" ca="1" si="15"/>
        <v>1576.77</v>
      </c>
      <c r="J139" s="22">
        <v>1576.77</v>
      </c>
      <c r="K139" s="22">
        <v>300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300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3">
        <f t="shared" si="16"/>
        <v>600</v>
      </c>
    </row>
    <row r="140" spans="1:67" x14ac:dyDescent="0.2">
      <c r="A140" s="18" t="s">
        <v>319</v>
      </c>
      <c r="B140" s="19" t="s">
        <v>320</v>
      </c>
      <c r="C140" s="19" t="s">
        <v>312</v>
      </c>
      <c r="D140" s="20">
        <v>128667.42</v>
      </c>
      <c r="E140" s="20">
        <f t="shared" si="14"/>
        <v>1286.67</v>
      </c>
      <c r="F140" s="20">
        <f t="shared" si="17"/>
        <v>643.34</v>
      </c>
      <c r="G140" s="20">
        <f t="shared" si="13"/>
        <v>0</v>
      </c>
      <c r="H140" s="20">
        <f t="shared" si="12"/>
        <v>293.34000000000003</v>
      </c>
      <c r="I140" s="21">
        <f t="shared" ca="1" si="15"/>
        <v>1286.67</v>
      </c>
      <c r="J140" s="22">
        <v>1286.67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50</v>
      </c>
      <c r="V140" s="22">
        <v>300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3">
        <f t="shared" si="16"/>
        <v>350</v>
      </c>
    </row>
    <row r="141" spans="1:67" x14ac:dyDescent="0.2">
      <c r="A141" s="18" t="s">
        <v>321</v>
      </c>
      <c r="B141" s="19" t="s">
        <v>322</v>
      </c>
      <c r="C141" s="19" t="s">
        <v>312</v>
      </c>
      <c r="D141" s="20">
        <v>90319.49</v>
      </c>
      <c r="E141" s="20">
        <f t="shared" si="14"/>
        <v>903.19</v>
      </c>
      <c r="F141" s="20">
        <f t="shared" si="17"/>
        <v>451.6</v>
      </c>
      <c r="G141" s="20">
        <f t="shared" si="13"/>
        <v>-9.9999999999909051E-3</v>
      </c>
      <c r="H141" s="20">
        <f t="shared" si="12"/>
        <v>451.6</v>
      </c>
      <c r="I141" s="21">
        <f t="shared" ca="1" si="15"/>
        <v>903.2</v>
      </c>
      <c r="J141" s="22">
        <v>903.2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3">
        <f t="shared" si="16"/>
        <v>0</v>
      </c>
    </row>
    <row r="142" spans="1:67" x14ac:dyDescent="0.2">
      <c r="A142" s="18" t="s">
        <v>323</v>
      </c>
      <c r="B142" s="19" t="s">
        <v>324</v>
      </c>
      <c r="C142" s="19" t="s">
        <v>312</v>
      </c>
      <c r="D142" s="20">
        <v>73007.429999999993</v>
      </c>
      <c r="E142" s="20">
        <f t="shared" si="14"/>
        <v>730.07</v>
      </c>
      <c r="F142" s="20">
        <f t="shared" si="17"/>
        <v>365.04</v>
      </c>
      <c r="G142" s="20">
        <f t="shared" si="13"/>
        <v>0</v>
      </c>
      <c r="H142" s="20">
        <f t="shared" si="12"/>
        <v>315.04000000000002</v>
      </c>
      <c r="I142" s="21">
        <f t="shared" ca="1" si="15"/>
        <v>730.07</v>
      </c>
      <c r="J142" s="22">
        <v>730.07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50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3">
        <f t="shared" si="16"/>
        <v>50</v>
      </c>
    </row>
    <row r="143" spans="1:67" x14ac:dyDescent="0.2">
      <c r="A143" s="18" t="s">
        <v>325</v>
      </c>
      <c r="B143" s="19" t="s">
        <v>326</v>
      </c>
      <c r="C143" s="19" t="s">
        <v>312</v>
      </c>
      <c r="D143" s="20">
        <v>72956.87</v>
      </c>
      <c r="E143" s="20">
        <f t="shared" si="14"/>
        <v>729.57</v>
      </c>
      <c r="F143" s="20">
        <f t="shared" si="17"/>
        <v>364.78</v>
      </c>
      <c r="G143" s="20">
        <f t="shared" si="13"/>
        <v>0</v>
      </c>
      <c r="H143" s="20">
        <f t="shared" si="12"/>
        <v>364.78</v>
      </c>
      <c r="I143" s="21">
        <f t="shared" ca="1" si="15"/>
        <v>729.57</v>
      </c>
      <c r="J143" s="22">
        <v>729.57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3">
        <f t="shared" si="16"/>
        <v>0</v>
      </c>
    </row>
    <row r="144" spans="1:67" x14ac:dyDescent="0.2">
      <c r="A144" s="18" t="s">
        <v>327</v>
      </c>
      <c r="B144" s="19" t="s">
        <v>328</v>
      </c>
      <c r="C144" s="19" t="s">
        <v>312</v>
      </c>
      <c r="D144" s="20">
        <v>93930.99</v>
      </c>
      <c r="E144" s="20">
        <f t="shared" si="14"/>
        <v>939.31</v>
      </c>
      <c r="F144" s="20">
        <f t="shared" si="17"/>
        <v>469.65</v>
      </c>
      <c r="G144" s="20">
        <f t="shared" si="13"/>
        <v>0</v>
      </c>
      <c r="H144" s="20">
        <f t="shared" si="12"/>
        <v>119.64999999999998</v>
      </c>
      <c r="I144" s="21">
        <f t="shared" ca="1" si="15"/>
        <v>939.31</v>
      </c>
      <c r="J144" s="22">
        <v>939.31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50</v>
      </c>
      <c r="V144" s="22">
        <v>300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3">
        <f t="shared" si="16"/>
        <v>350</v>
      </c>
    </row>
    <row r="145" spans="1:67" x14ac:dyDescent="0.2">
      <c r="A145" s="18" t="s">
        <v>329</v>
      </c>
      <c r="B145" s="19" t="s">
        <v>330</v>
      </c>
      <c r="C145" s="19" t="s">
        <v>312</v>
      </c>
      <c r="D145" s="20">
        <v>87118.98</v>
      </c>
      <c r="E145" s="20">
        <f t="shared" si="14"/>
        <v>871.19</v>
      </c>
      <c r="F145" s="20">
        <f t="shared" si="17"/>
        <v>435.59</v>
      </c>
      <c r="G145" s="20">
        <f t="shared" si="13"/>
        <v>0</v>
      </c>
      <c r="H145" s="20">
        <f t="shared" si="12"/>
        <v>435.59</v>
      </c>
      <c r="I145" s="21">
        <f t="shared" ca="1" si="15"/>
        <v>871.19</v>
      </c>
      <c r="J145" s="22">
        <v>871.19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3">
        <f t="shared" si="16"/>
        <v>0</v>
      </c>
    </row>
    <row r="146" spans="1:67" x14ac:dyDescent="0.2">
      <c r="A146" s="18" t="s">
        <v>331</v>
      </c>
      <c r="B146" s="19" t="s">
        <v>332</v>
      </c>
      <c r="C146" s="19" t="s">
        <v>312</v>
      </c>
      <c r="D146" s="20">
        <v>67025.070000000007</v>
      </c>
      <c r="E146" s="20">
        <f t="shared" si="14"/>
        <v>670.25</v>
      </c>
      <c r="F146" s="20">
        <f t="shared" si="17"/>
        <v>335.13</v>
      </c>
      <c r="G146" s="20">
        <f t="shared" si="13"/>
        <v>0</v>
      </c>
      <c r="H146" s="20">
        <f t="shared" si="12"/>
        <v>285.13</v>
      </c>
      <c r="I146" s="21">
        <f t="shared" ca="1" si="15"/>
        <v>670.25</v>
      </c>
      <c r="J146" s="22">
        <v>670.25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50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3">
        <f t="shared" si="16"/>
        <v>50</v>
      </c>
    </row>
    <row r="147" spans="1:67" x14ac:dyDescent="0.2">
      <c r="A147" s="18" t="s">
        <v>333</v>
      </c>
      <c r="B147" s="19" t="s">
        <v>334</v>
      </c>
      <c r="C147" s="19" t="s">
        <v>312</v>
      </c>
      <c r="D147" s="20">
        <v>126939.19</v>
      </c>
      <c r="E147" s="20">
        <f t="shared" si="14"/>
        <v>1269.3900000000001</v>
      </c>
      <c r="F147" s="20">
        <f t="shared" si="17"/>
        <v>634.70000000000005</v>
      </c>
      <c r="G147" s="20">
        <f t="shared" si="13"/>
        <v>0</v>
      </c>
      <c r="H147" s="20">
        <f t="shared" si="12"/>
        <v>634.70000000000005</v>
      </c>
      <c r="I147" s="21">
        <f t="shared" ca="1" si="15"/>
        <v>1269.3900000000001</v>
      </c>
      <c r="J147" s="22">
        <v>1269.3900000000001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3">
        <f t="shared" si="16"/>
        <v>0</v>
      </c>
    </row>
    <row r="148" spans="1:67" x14ac:dyDescent="0.2">
      <c r="A148" s="18" t="s">
        <v>335</v>
      </c>
      <c r="B148" s="19" t="s">
        <v>336</v>
      </c>
      <c r="C148" s="19" t="s">
        <v>312</v>
      </c>
      <c r="D148" s="20">
        <v>55723.31</v>
      </c>
      <c r="E148" s="20">
        <f t="shared" si="14"/>
        <v>557.23</v>
      </c>
      <c r="F148" s="20">
        <f t="shared" si="17"/>
        <v>278.62</v>
      </c>
      <c r="G148" s="20">
        <f t="shared" si="13"/>
        <v>0</v>
      </c>
      <c r="H148" s="20">
        <f t="shared" si="12"/>
        <v>278.62</v>
      </c>
      <c r="I148" s="21">
        <f t="shared" ca="1" si="15"/>
        <v>557.23</v>
      </c>
      <c r="J148" s="22">
        <v>557.23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3">
        <f t="shared" si="16"/>
        <v>0</v>
      </c>
    </row>
    <row r="149" spans="1:67" x14ac:dyDescent="0.2">
      <c r="A149" s="18" t="s">
        <v>337</v>
      </c>
      <c r="B149" s="19" t="s">
        <v>338</v>
      </c>
      <c r="C149" s="19" t="s">
        <v>312</v>
      </c>
      <c r="D149" s="20">
        <v>61680.959999999999</v>
      </c>
      <c r="E149" s="20">
        <f t="shared" si="14"/>
        <v>616.80999999999995</v>
      </c>
      <c r="F149" s="20">
        <f t="shared" si="17"/>
        <v>308.39999999999998</v>
      </c>
      <c r="G149" s="20">
        <f t="shared" si="13"/>
        <v>0</v>
      </c>
      <c r="H149" s="20">
        <f t="shared" si="12"/>
        <v>258.39999999999998</v>
      </c>
      <c r="I149" s="21">
        <f t="shared" ca="1" si="15"/>
        <v>616.80999999999995</v>
      </c>
      <c r="J149" s="22">
        <v>616.80999999999995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50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3">
        <f t="shared" si="16"/>
        <v>50</v>
      </c>
    </row>
    <row r="150" spans="1:67" x14ac:dyDescent="0.2">
      <c r="A150" s="18" t="s">
        <v>339</v>
      </c>
      <c r="B150" s="19" t="s">
        <v>340</v>
      </c>
      <c r="C150" s="19" t="s">
        <v>312</v>
      </c>
      <c r="D150" s="20">
        <v>48463.94</v>
      </c>
      <c r="E150" s="20">
        <f t="shared" si="14"/>
        <v>484.64</v>
      </c>
      <c r="F150" s="20">
        <f t="shared" si="17"/>
        <v>242.32</v>
      </c>
      <c r="G150" s="20">
        <f t="shared" si="13"/>
        <v>121.15999999999997</v>
      </c>
      <c r="H150" s="20">
        <f t="shared" si="12"/>
        <v>192.32</v>
      </c>
      <c r="I150" s="21">
        <f t="shared" ca="1" si="15"/>
        <v>363.48</v>
      </c>
      <c r="J150" s="22">
        <v>363.48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50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3">
        <f t="shared" si="16"/>
        <v>50</v>
      </c>
    </row>
    <row r="151" spans="1:67" x14ac:dyDescent="0.2">
      <c r="A151" s="18" t="s">
        <v>341</v>
      </c>
      <c r="B151" s="19" t="s">
        <v>342</v>
      </c>
      <c r="C151" s="19" t="s">
        <v>312</v>
      </c>
      <c r="D151" s="20">
        <v>52707.06</v>
      </c>
      <c r="E151" s="20">
        <f t="shared" si="14"/>
        <v>527.07000000000005</v>
      </c>
      <c r="F151" s="20">
        <f t="shared" si="17"/>
        <v>263.54000000000002</v>
      </c>
      <c r="G151" s="20">
        <f t="shared" si="13"/>
        <v>263.51000000000005</v>
      </c>
      <c r="H151" s="20">
        <f t="shared" si="12"/>
        <v>23.54000000000002</v>
      </c>
      <c r="I151" s="21">
        <f t="shared" ca="1" si="15"/>
        <v>263.56</v>
      </c>
      <c r="J151" s="22">
        <v>263.56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240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3">
        <f t="shared" si="16"/>
        <v>240</v>
      </c>
    </row>
    <row r="152" spans="1:67" x14ac:dyDescent="0.2">
      <c r="A152" s="18" t="s">
        <v>343</v>
      </c>
      <c r="B152" s="19" t="s">
        <v>344</v>
      </c>
      <c r="C152" s="19" t="s">
        <v>312</v>
      </c>
      <c r="D152" s="20">
        <v>54127.56</v>
      </c>
      <c r="E152" s="20">
        <f t="shared" si="14"/>
        <v>541.28</v>
      </c>
      <c r="F152" s="20">
        <f t="shared" si="17"/>
        <v>270.64</v>
      </c>
      <c r="G152" s="20">
        <f t="shared" si="13"/>
        <v>0</v>
      </c>
      <c r="H152" s="20">
        <f t="shared" si="12"/>
        <v>270.64</v>
      </c>
      <c r="I152" s="21">
        <f t="shared" ca="1" si="15"/>
        <v>541.28</v>
      </c>
      <c r="J152" s="22">
        <v>541.28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3">
        <f t="shared" si="16"/>
        <v>0</v>
      </c>
    </row>
    <row r="153" spans="1:67" x14ac:dyDescent="0.2">
      <c r="A153" s="18" t="s">
        <v>345</v>
      </c>
      <c r="B153" s="19" t="s">
        <v>346</v>
      </c>
      <c r="C153" s="19" t="s">
        <v>312</v>
      </c>
      <c r="D153" s="20">
        <v>47056.1</v>
      </c>
      <c r="E153" s="20">
        <f t="shared" si="14"/>
        <v>470.56</v>
      </c>
      <c r="F153" s="20">
        <f t="shared" si="17"/>
        <v>235.28</v>
      </c>
      <c r="G153" s="20">
        <f t="shared" si="13"/>
        <v>0</v>
      </c>
      <c r="H153" s="20">
        <f t="shared" si="12"/>
        <v>235.28</v>
      </c>
      <c r="I153" s="21">
        <f t="shared" ca="1" si="15"/>
        <v>470.56</v>
      </c>
      <c r="J153" s="22">
        <v>470.56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3">
        <f t="shared" si="16"/>
        <v>0</v>
      </c>
    </row>
    <row r="154" spans="1:67" x14ac:dyDescent="0.2">
      <c r="A154" s="18" t="s">
        <v>347</v>
      </c>
      <c r="B154" s="19" t="s">
        <v>348</v>
      </c>
      <c r="C154" s="19" t="s">
        <v>312</v>
      </c>
      <c r="D154" s="20">
        <v>46255.63</v>
      </c>
      <c r="E154" s="20">
        <f t="shared" si="14"/>
        <v>462.56</v>
      </c>
      <c r="F154" s="20">
        <f t="shared" si="17"/>
        <v>231.28</v>
      </c>
      <c r="G154" s="20">
        <f t="shared" si="13"/>
        <v>0</v>
      </c>
      <c r="H154" s="20">
        <f t="shared" si="12"/>
        <v>231.28</v>
      </c>
      <c r="I154" s="21">
        <f t="shared" ca="1" si="15"/>
        <v>462.56</v>
      </c>
      <c r="J154" s="22">
        <v>462.56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3">
        <f t="shared" si="16"/>
        <v>0</v>
      </c>
    </row>
    <row r="155" spans="1:67" x14ac:dyDescent="0.2">
      <c r="A155" s="18" t="s">
        <v>349</v>
      </c>
      <c r="B155" s="19" t="s">
        <v>350</v>
      </c>
      <c r="C155" s="19" t="s">
        <v>312</v>
      </c>
      <c r="D155" s="20">
        <v>42162.59</v>
      </c>
      <c r="E155" s="20">
        <f t="shared" si="14"/>
        <v>421.63</v>
      </c>
      <c r="F155" s="20">
        <f t="shared" si="17"/>
        <v>210.81</v>
      </c>
      <c r="G155" s="20">
        <f t="shared" si="13"/>
        <v>0</v>
      </c>
      <c r="H155" s="20">
        <f t="shared" si="12"/>
        <v>55.400000000000006</v>
      </c>
      <c r="I155" s="21">
        <f t="shared" ca="1" si="15"/>
        <v>421.63</v>
      </c>
      <c r="J155" s="22">
        <v>421.63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50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105.41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  <c r="BM155" s="22">
        <v>0</v>
      </c>
      <c r="BN155" s="22">
        <v>0</v>
      </c>
      <c r="BO155" s="23">
        <f t="shared" si="16"/>
        <v>155.41</v>
      </c>
    </row>
    <row r="156" spans="1:67" x14ac:dyDescent="0.2">
      <c r="A156" s="18" t="s">
        <v>351</v>
      </c>
      <c r="B156" s="19" t="s">
        <v>352</v>
      </c>
      <c r="C156" s="19" t="s">
        <v>312</v>
      </c>
      <c r="D156" s="20">
        <v>32386.62</v>
      </c>
      <c r="E156" s="20">
        <f t="shared" si="14"/>
        <v>323.87</v>
      </c>
      <c r="F156" s="20">
        <f t="shared" si="17"/>
        <v>161.93</v>
      </c>
      <c r="G156" s="20">
        <f t="shared" si="13"/>
        <v>90.420000000000016</v>
      </c>
      <c r="H156" s="20">
        <f t="shared" si="12"/>
        <v>34.110000000000014</v>
      </c>
      <c r="I156" s="21">
        <f t="shared" ca="1" si="15"/>
        <v>233.45</v>
      </c>
      <c r="J156" s="22">
        <v>233.45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50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77.819999999999993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3">
        <f t="shared" si="16"/>
        <v>127.82</v>
      </c>
    </row>
    <row r="157" spans="1:67" x14ac:dyDescent="0.2">
      <c r="A157" s="18" t="s">
        <v>353</v>
      </c>
      <c r="B157" s="19" t="s">
        <v>354</v>
      </c>
      <c r="C157" s="19" t="s">
        <v>312</v>
      </c>
      <c r="D157" s="20">
        <v>142230.28</v>
      </c>
      <c r="E157" s="20">
        <f t="shared" si="14"/>
        <v>1422.3</v>
      </c>
      <c r="F157" s="20">
        <f t="shared" si="17"/>
        <v>711.15</v>
      </c>
      <c r="G157" s="20">
        <f t="shared" si="13"/>
        <v>0</v>
      </c>
      <c r="H157" s="20">
        <f t="shared" si="12"/>
        <v>711.15</v>
      </c>
      <c r="I157" s="21">
        <f t="shared" ca="1" si="15"/>
        <v>1422.3</v>
      </c>
      <c r="J157" s="22">
        <v>1422.3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3">
        <f t="shared" si="16"/>
        <v>0</v>
      </c>
    </row>
    <row r="158" spans="1:67" x14ac:dyDescent="0.2">
      <c r="A158" s="18" t="s">
        <v>355</v>
      </c>
      <c r="B158" s="19" t="s">
        <v>356</v>
      </c>
      <c r="C158" s="19" t="s">
        <v>356</v>
      </c>
      <c r="D158" s="20">
        <v>187740.18</v>
      </c>
      <c r="E158" s="20">
        <f t="shared" si="14"/>
        <v>1877.4</v>
      </c>
      <c r="F158" s="20">
        <f t="shared" si="17"/>
        <v>938.7</v>
      </c>
      <c r="G158" s="20">
        <f t="shared" si="13"/>
        <v>1877.4</v>
      </c>
      <c r="H158" s="20">
        <f t="shared" si="12"/>
        <v>938.7</v>
      </c>
      <c r="I158" s="21">
        <f t="shared" ca="1" si="15"/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  <c r="BM158" s="22">
        <v>0</v>
      </c>
      <c r="BN158" s="22">
        <v>0</v>
      </c>
      <c r="BO158" s="23">
        <f t="shared" si="16"/>
        <v>0</v>
      </c>
    </row>
    <row r="159" spans="1:67" x14ac:dyDescent="0.2">
      <c r="A159" s="18" t="s">
        <v>357</v>
      </c>
      <c r="B159" s="19" t="s">
        <v>358</v>
      </c>
      <c r="C159" s="19" t="s">
        <v>356</v>
      </c>
      <c r="D159" s="20">
        <v>205274.46</v>
      </c>
      <c r="E159" s="20">
        <f t="shared" si="14"/>
        <v>2052.7399999999998</v>
      </c>
      <c r="F159" s="20">
        <f t="shared" si="17"/>
        <v>1026.3699999999999</v>
      </c>
      <c r="G159" s="20">
        <f t="shared" si="13"/>
        <v>2002.7399999999998</v>
      </c>
      <c r="H159" s="20">
        <f t="shared" si="12"/>
        <v>1026.3699999999999</v>
      </c>
      <c r="I159" s="21">
        <f t="shared" ca="1" si="15"/>
        <v>50</v>
      </c>
      <c r="J159" s="22">
        <v>50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  <c r="BM159" s="22">
        <v>0</v>
      </c>
      <c r="BN159" s="22">
        <v>0</v>
      </c>
      <c r="BO159" s="23">
        <f t="shared" si="16"/>
        <v>0</v>
      </c>
    </row>
    <row r="160" spans="1:67" x14ac:dyDescent="0.2">
      <c r="A160" s="18" t="s">
        <v>359</v>
      </c>
      <c r="B160" s="19" t="s">
        <v>360</v>
      </c>
      <c r="C160" s="19" t="s">
        <v>356</v>
      </c>
      <c r="D160" s="20">
        <v>102362.73</v>
      </c>
      <c r="E160" s="20">
        <f t="shared" si="14"/>
        <v>1023.63</v>
      </c>
      <c r="F160" s="20">
        <f t="shared" si="17"/>
        <v>511.81</v>
      </c>
      <c r="G160" s="20">
        <f t="shared" si="13"/>
        <v>511.82</v>
      </c>
      <c r="H160" s="20">
        <f t="shared" si="12"/>
        <v>511.81</v>
      </c>
      <c r="I160" s="21">
        <f t="shared" ca="1" si="15"/>
        <v>511.81</v>
      </c>
      <c r="J160" s="22">
        <v>511.81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3">
        <f t="shared" si="16"/>
        <v>0</v>
      </c>
    </row>
    <row r="161" spans="1:67" x14ac:dyDescent="0.2">
      <c r="A161" s="18" t="s">
        <v>361</v>
      </c>
      <c r="B161" s="19" t="s">
        <v>362</v>
      </c>
      <c r="C161" s="19" t="s">
        <v>356</v>
      </c>
      <c r="D161" s="20">
        <v>114448.52</v>
      </c>
      <c r="E161" s="20">
        <f t="shared" si="14"/>
        <v>1144.49</v>
      </c>
      <c r="F161" s="20">
        <f t="shared" si="17"/>
        <v>572.24</v>
      </c>
      <c r="G161" s="20">
        <f t="shared" si="13"/>
        <v>572.25</v>
      </c>
      <c r="H161" s="20">
        <f t="shared" si="12"/>
        <v>572.24</v>
      </c>
      <c r="I161" s="21">
        <f t="shared" ca="1" si="15"/>
        <v>572.24</v>
      </c>
      <c r="J161" s="22">
        <v>572.24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  <c r="BM161" s="22">
        <v>0</v>
      </c>
      <c r="BN161" s="22">
        <v>0</v>
      </c>
      <c r="BO161" s="23">
        <f t="shared" si="16"/>
        <v>0</v>
      </c>
    </row>
    <row r="162" spans="1:67" x14ac:dyDescent="0.2">
      <c r="A162" s="18" t="s">
        <v>363</v>
      </c>
      <c r="B162" s="19" t="s">
        <v>364</v>
      </c>
      <c r="C162" s="19" t="s">
        <v>356</v>
      </c>
      <c r="D162" s="20">
        <v>87715.33</v>
      </c>
      <c r="E162" s="20">
        <f t="shared" si="14"/>
        <v>877.15</v>
      </c>
      <c r="F162" s="20">
        <f t="shared" si="17"/>
        <v>438.58</v>
      </c>
      <c r="G162" s="20">
        <f t="shared" si="13"/>
        <v>734.53</v>
      </c>
      <c r="H162" s="20">
        <f t="shared" si="12"/>
        <v>438.58</v>
      </c>
      <c r="I162" s="21">
        <f t="shared" ca="1" si="15"/>
        <v>142.62</v>
      </c>
      <c r="J162" s="22">
        <v>142.62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  <c r="BM162" s="22">
        <v>0</v>
      </c>
      <c r="BN162" s="22">
        <v>0</v>
      </c>
      <c r="BO162" s="23">
        <f t="shared" si="16"/>
        <v>0</v>
      </c>
    </row>
    <row r="163" spans="1:67" x14ac:dyDescent="0.2">
      <c r="A163" s="18" t="s">
        <v>365</v>
      </c>
      <c r="B163" s="19" t="s">
        <v>366</v>
      </c>
      <c r="C163" s="19" t="s">
        <v>356</v>
      </c>
      <c r="D163" s="20">
        <v>48665.279999999999</v>
      </c>
      <c r="E163" s="20">
        <f t="shared" si="14"/>
        <v>486.65</v>
      </c>
      <c r="F163" s="20">
        <f t="shared" si="17"/>
        <v>243.33</v>
      </c>
      <c r="G163" s="20">
        <f t="shared" si="13"/>
        <v>311.64999999999998</v>
      </c>
      <c r="H163" s="20">
        <f t="shared" si="12"/>
        <v>243.33</v>
      </c>
      <c r="I163" s="21">
        <f t="shared" ca="1" si="15"/>
        <v>175</v>
      </c>
      <c r="J163" s="22">
        <v>175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3">
        <f t="shared" si="16"/>
        <v>0</v>
      </c>
    </row>
    <row r="164" spans="1:67" x14ac:dyDescent="0.2">
      <c r="A164" s="18" t="s">
        <v>367</v>
      </c>
      <c r="B164" s="19" t="s">
        <v>368</v>
      </c>
      <c r="C164" s="19" t="s">
        <v>356</v>
      </c>
      <c r="D164" s="20">
        <v>77550.92</v>
      </c>
      <c r="E164" s="20">
        <f t="shared" si="14"/>
        <v>775.51</v>
      </c>
      <c r="F164" s="20">
        <f t="shared" si="17"/>
        <v>387.75</v>
      </c>
      <c r="G164" s="20">
        <f t="shared" si="13"/>
        <v>232.64999999999998</v>
      </c>
      <c r="H164" s="20">
        <f t="shared" si="12"/>
        <v>46.519999999999982</v>
      </c>
      <c r="I164" s="21">
        <f t="shared" ca="1" si="15"/>
        <v>542.86</v>
      </c>
      <c r="J164" s="22">
        <v>542.86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341.23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0</v>
      </c>
      <c r="BN164" s="22">
        <v>0</v>
      </c>
      <c r="BO164" s="23">
        <f t="shared" si="16"/>
        <v>341.23</v>
      </c>
    </row>
    <row r="165" spans="1:67" x14ac:dyDescent="0.2">
      <c r="A165" s="18" t="s">
        <v>369</v>
      </c>
      <c r="B165" s="19" t="s">
        <v>370</v>
      </c>
      <c r="C165" s="19" t="s">
        <v>356</v>
      </c>
      <c r="D165" s="20">
        <v>68040.179999999993</v>
      </c>
      <c r="E165" s="20">
        <f t="shared" si="14"/>
        <v>680.4</v>
      </c>
      <c r="F165" s="20">
        <f t="shared" si="17"/>
        <v>340.2</v>
      </c>
      <c r="G165" s="20">
        <f t="shared" si="13"/>
        <v>170.04999999999995</v>
      </c>
      <c r="H165" s="20">
        <f t="shared" si="12"/>
        <v>-50</v>
      </c>
      <c r="I165" s="21">
        <f t="shared" ca="1" si="15"/>
        <v>510.35</v>
      </c>
      <c r="J165" s="22">
        <v>510.35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340.2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50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  <c r="BM165" s="22">
        <v>0</v>
      </c>
      <c r="BN165" s="22">
        <v>0</v>
      </c>
      <c r="BO165" s="23">
        <f t="shared" si="16"/>
        <v>390.2</v>
      </c>
    </row>
    <row r="166" spans="1:67" x14ac:dyDescent="0.2">
      <c r="A166" s="18" t="s">
        <v>371</v>
      </c>
      <c r="B166" s="19" t="s">
        <v>372</v>
      </c>
      <c r="C166" s="19" t="s">
        <v>356</v>
      </c>
      <c r="D166" s="20">
        <v>65247.93</v>
      </c>
      <c r="E166" s="20">
        <f t="shared" si="14"/>
        <v>652.48</v>
      </c>
      <c r="F166" s="20">
        <f t="shared" si="17"/>
        <v>326.24</v>
      </c>
      <c r="G166" s="20">
        <f t="shared" si="13"/>
        <v>326.24</v>
      </c>
      <c r="H166" s="20">
        <f t="shared" si="12"/>
        <v>0</v>
      </c>
      <c r="I166" s="21">
        <f t="shared" ca="1" si="15"/>
        <v>326.24</v>
      </c>
      <c r="J166" s="22">
        <v>326.24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326.24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3">
        <f t="shared" si="16"/>
        <v>326.24</v>
      </c>
    </row>
    <row r="167" spans="1:67" x14ac:dyDescent="0.2">
      <c r="A167" s="18" t="s">
        <v>373</v>
      </c>
      <c r="B167" s="19" t="s">
        <v>374</v>
      </c>
      <c r="C167" s="19" t="s">
        <v>356</v>
      </c>
      <c r="D167" s="20">
        <v>99340.9</v>
      </c>
      <c r="E167" s="20">
        <f t="shared" si="14"/>
        <v>993.41</v>
      </c>
      <c r="F167" s="20">
        <f t="shared" si="17"/>
        <v>496.7</v>
      </c>
      <c r="G167" s="20">
        <f t="shared" si="13"/>
        <v>754.72</v>
      </c>
      <c r="H167" s="20">
        <f t="shared" si="12"/>
        <v>496.7</v>
      </c>
      <c r="I167" s="21">
        <f t="shared" ca="1" si="15"/>
        <v>238.69</v>
      </c>
      <c r="J167" s="22">
        <v>238.69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  <c r="BM167" s="22">
        <v>0</v>
      </c>
      <c r="BN167" s="22">
        <v>0</v>
      </c>
      <c r="BO167" s="23">
        <f t="shared" si="16"/>
        <v>0</v>
      </c>
    </row>
    <row r="168" spans="1:67" x14ac:dyDescent="0.2">
      <c r="A168" s="18" t="s">
        <v>375</v>
      </c>
      <c r="B168" s="19" t="s">
        <v>376</v>
      </c>
      <c r="C168" s="19" t="s">
        <v>356</v>
      </c>
      <c r="D168" s="20">
        <v>71841.34</v>
      </c>
      <c r="E168" s="20">
        <f t="shared" si="14"/>
        <v>718.41</v>
      </c>
      <c r="F168" s="20">
        <f t="shared" si="17"/>
        <v>359.21</v>
      </c>
      <c r="G168" s="20">
        <f t="shared" si="13"/>
        <v>568.41</v>
      </c>
      <c r="H168" s="20">
        <f t="shared" si="12"/>
        <v>309.20999999999998</v>
      </c>
      <c r="I168" s="21">
        <f t="shared" ca="1" si="15"/>
        <v>150</v>
      </c>
      <c r="J168" s="22">
        <v>150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50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3">
        <f t="shared" si="16"/>
        <v>50</v>
      </c>
    </row>
    <row r="169" spans="1:67" x14ac:dyDescent="0.2">
      <c r="A169" s="18" t="s">
        <v>377</v>
      </c>
      <c r="B169" s="19" t="s">
        <v>378</v>
      </c>
      <c r="C169" s="19" t="s">
        <v>356</v>
      </c>
      <c r="D169" s="20">
        <v>39141.35</v>
      </c>
      <c r="E169" s="20">
        <f t="shared" si="14"/>
        <v>391.41</v>
      </c>
      <c r="F169" s="20">
        <f t="shared" si="17"/>
        <v>195.71</v>
      </c>
      <c r="G169" s="20">
        <f t="shared" si="13"/>
        <v>291.41000000000003</v>
      </c>
      <c r="H169" s="20">
        <f t="shared" si="12"/>
        <v>195.71</v>
      </c>
      <c r="I169" s="21">
        <f t="shared" ca="1" si="15"/>
        <v>100</v>
      </c>
      <c r="J169" s="22">
        <v>100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3">
        <f t="shared" si="16"/>
        <v>0</v>
      </c>
    </row>
    <row r="170" spans="1:67" x14ac:dyDescent="0.2">
      <c r="A170" s="18" t="s">
        <v>379</v>
      </c>
      <c r="B170" s="19" t="s">
        <v>380</v>
      </c>
      <c r="C170" s="19" t="s">
        <v>356</v>
      </c>
      <c r="D170" s="20">
        <v>37578.57</v>
      </c>
      <c r="E170" s="20">
        <f t="shared" si="14"/>
        <v>375.79</v>
      </c>
      <c r="F170" s="20">
        <f t="shared" si="17"/>
        <v>187.89</v>
      </c>
      <c r="G170" s="20">
        <f t="shared" si="13"/>
        <v>0</v>
      </c>
      <c r="H170" s="20">
        <f t="shared" si="12"/>
        <v>137.88999999999999</v>
      </c>
      <c r="I170" s="21">
        <f t="shared" ca="1" si="15"/>
        <v>375.79</v>
      </c>
      <c r="J170" s="22">
        <v>375.79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50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  <c r="BM170" s="22">
        <v>0</v>
      </c>
      <c r="BN170" s="22">
        <v>0</v>
      </c>
      <c r="BO170" s="23">
        <f t="shared" si="16"/>
        <v>50</v>
      </c>
    </row>
    <row r="171" spans="1:67" x14ac:dyDescent="0.2">
      <c r="A171" s="18" t="s">
        <v>381</v>
      </c>
      <c r="B171" s="19" t="s">
        <v>382</v>
      </c>
      <c r="C171" s="19" t="s">
        <v>356</v>
      </c>
      <c r="D171" s="20">
        <v>57828.5</v>
      </c>
      <c r="E171" s="20">
        <f t="shared" si="14"/>
        <v>578.29</v>
      </c>
      <c r="F171" s="20">
        <f t="shared" si="17"/>
        <v>289.14</v>
      </c>
      <c r="G171" s="20">
        <f t="shared" si="13"/>
        <v>329.63</v>
      </c>
      <c r="H171" s="20">
        <f t="shared" si="12"/>
        <v>289.14</v>
      </c>
      <c r="I171" s="21">
        <f t="shared" ca="1" si="15"/>
        <v>248.66</v>
      </c>
      <c r="J171" s="22">
        <v>248.66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  <c r="BM171" s="22">
        <v>0</v>
      </c>
      <c r="BN171" s="22">
        <v>0</v>
      </c>
      <c r="BO171" s="23">
        <f t="shared" si="16"/>
        <v>0</v>
      </c>
    </row>
    <row r="172" spans="1:67" x14ac:dyDescent="0.2">
      <c r="A172" s="18" t="s">
        <v>383</v>
      </c>
      <c r="B172" s="19" t="s">
        <v>384</v>
      </c>
      <c r="C172" s="19" t="s">
        <v>356</v>
      </c>
      <c r="D172" s="20">
        <v>57117.5</v>
      </c>
      <c r="E172" s="20">
        <f t="shared" si="14"/>
        <v>571.17999999999995</v>
      </c>
      <c r="F172" s="20">
        <f t="shared" si="17"/>
        <v>285.58999999999997</v>
      </c>
      <c r="G172" s="20">
        <f t="shared" si="13"/>
        <v>271.17999999999995</v>
      </c>
      <c r="H172" s="20">
        <f t="shared" si="12"/>
        <v>285.58999999999997</v>
      </c>
      <c r="I172" s="21">
        <f t="shared" ca="1" si="15"/>
        <v>300</v>
      </c>
      <c r="J172" s="22">
        <v>300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3">
        <f t="shared" si="16"/>
        <v>0</v>
      </c>
    </row>
    <row r="173" spans="1:67" x14ac:dyDescent="0.2">
      <c r="A173" s="18" t="s">
        <v>385</v>
      </c>
      <c r="B173" s="19" t="s">
        <v>386</v>
      </c>
      <c r="C173" s="19" t="s">
        <v>356</v>
      </c>
      <c r="D173" s="20">
        <v>39716.79</v>
      </c>
      <c r="E173" s="20">
        <f t="shared" si="14"/>
        <v>397.17</v>
      </c>
      <c r="F173" s="20">
        <f t="shared" si="17"/>
        <v>198.58</v>
      </c>
      <c r="G173" s="20">
        <f t="shared" si="13"/>
        <v>297.88</v>
      </c>
      <c r="H173" s="20">
        <f t="shared" si="12"/>
        <v>198.58</v>
      </c>
      <c r="I173" s="21">
        <f t="shared" ca="1" si="15"/>
        <v>99.29</v>
      </c>
      <c r="J173" s="22">
        <v>99.29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3">
        <f t="shared" si="16"/>
        <v>0</v>
      </c>
    </row>
    <row r="174" spans="1:67" x14ac:dyDescent="0.2">
      <c r="A174" s="18" t="s">
        <v>387</v>
      </c>
      <c r="B174" s="19" t="s">
        <v>388</v>
      </c>
      <c r="C174" s="19" t="s">
        <v>356</v>
      </c>
      <c r="D174" s="20">
        <v>52543.85</v>
      </c>
      <c r="E174" s="20">
        <f t="shared" si="14"/>
        <v>525.44000000000005</v>
      </c>
      <c r="F174" s="20">
        <f t="shared" si="17"/>
        <v>262.72000000000003</v>
      </c>
      <c r="G174" s="20">
        <f t="shared" si="13"/>
        <v>0</v>
      </c>
      <c r="H174" s="20">
        <f t="shared" si="12"/>
        <v>212.72000000000003</v>
      </c>
      <c r="I174" s="21">
        <f t="shared" ca="1" si="15"/>
        <v>525.44000000000005</v>
      </c>
      <c r="J174" s="22">
        <v>525.44000000000005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50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3">
        <f t="shared" si="16"/>
        <v>50</v>
      </c>
    </row>
    <row r="175" spans="1:67" x14ac:dyDescent="0.2">
      <c r="A175" s="18" t="s">
        <v>389</v>
      </c>
      <c r="B175" s="19" t="s">
        <v>390</v>
      </c>
      <c r="C175" s="19" t="s">
        <v>356</v>
      </c>
      <c r="D175" s="20">
        <v>61253.52</v>
      </c>
      <c r="E175" s="20">
        <f t="shared" si="14"/>
        <v>612.54</v>
      </c>
      <c r="F175" s="20">
        <f t="shared" si="17"/>
        <v>306.27</v>
      </c>
      <c r="G175" s="20">
        <f t="shared" si="13"/>
        <v>212.53999999999996</v>
      </c>
      <c r="H175" s="20">
        <f t="shared" si="12"/>
        <v>256.27</v>
      </c>
      <c r="I175" s="21">
        <f t="shared" ca="1" si="15"/>
        <v>400</v>
      </c>
      <c r="J175" s="22">
        <v>400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50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3">
        <f t="shared" si="16"/>
        <v>50</v>
      </c>
    </row>
    <row r="176" spans="1:67" x14ac:dyDescent="0.2">
      <c r="A176" s="18" t="s">
        <v>391</v>
      </c>
      <c r="B176" s="19" t="s">
        <v>392</v>
      </c>
      <c r="C176" s="19" t="s">
        <v>356</v>
      </c>
      <c r="D176" s="20">
        <v>40797.879999999997</v>
      </c>
      <c r="E176" s="20">
        <f t="shared" si="14"/>
        <v>407.98</v>
      </c>
      <c r="F176" s="20">
        <f t="shared" si="17"/>
        <v>203.99</v>
      </c>
      <c r="G176" s="20">
        <f t="shared" si="13"/>
        <v>203.99</v>
      </c>
      <c r="H176" s="20">
        <f t="shared" si="12"/>
        <v>203.99</v>
      </c>
      <c r="I176" s="21">
        <f t="shared" ca="1" si="15"/>
        <v>203.99</v>
      </c>
      <c r="J176" s="22">
        <v>203.99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3">
        <f t="shared" si="16"/>
        <v>0</v>
      </c>
    </row>
    <row r="177" spans="1:67" x14ac:dyDescent="0.2">
      <c r="A177" s="18" t="s">
        <v>393</v>
      </c>
      <c r="B177" s="19" t="s">
        <v>394</v>
      </c>
      <c r="C177" s="19" t="s">
        <v>356</v>
      </c>
      <c r="D177" s="20">
        <v>50031.53</v>
      </c>
      <c r="E177" s="20">
        <f t="shared" si="14"/>
        <v>500.32</v>
      </c>
      <c r="F177" s="20">
        <f t="shared" si="17"/>
        <v>250.16</v>
      </c>
      <c r="G177" s="20">
        <f t="shared" si="13"/>
        <v>450.32</v>
      </c>
      <c r="H177" s="20">
        <f t="shared" si="12"/>
        <v>200.16</v>
      </c>
      <c r="I177" s="21">
        <f t="shared" ca="1" si="15"/>
        <v>50</v>
      </c>
      <c r="J177" s="22">
        <v>50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50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3">
        <f t="shared" si="16"/>
        <v>50</v>
      </c>
    </row>
    <row r="178" spans="1:67" x14ac:dyDescent="0.2">
      <c r="A178" s="18" t="s">
        <v>395</v>
      </c>
      <c r="B178" s="19" t="s">
        <v>396</v>
      </c>
      <c r="C178" s="19" t="s">
        <v>356</v>
      </c>
      <c r="D178" s="20">
        <v>61350.22</v>
      </c>
      <c r="E178" s="20">
        <f t="shared" si="14"/>
        <v>613.5</v>
      </c>
      <c r="F178" s="20">
        <f t="shared" si="17"/>
        <v>306.75</v>
      </c>
      <c r="G178" s="20">
        <f t="shared" si="13"/>
        <v>153.37</v>
      </c>
      <c r="H178" s="20">
        <f t="shared" si="12"/>
        <v>306.75</v>
      </c>
      <c r="I178" s="21">
        <f t="shared" ca="1" si="15"/>
        <v>460.13</v>
      </c>
      <c r="J178" s="22">
        <v>460.13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3">
        <f t="shared" si="16"/>
        <v>0</v>
      </c>
    </row>
    <row r="179" spans="1:67" x14ac:dyDescent="0.2">
      <c r="A179" s="18" t="s">
        <v>397</v>
      </c>
      <c r="B179" s="19" t="s">
        <v>398</v>
      </c>
      <c r="C179" s="19" t="s">
        <v>356</v>
      </c>
      <c r="D179" s="20">
        <v>59894.71</v>
      </c>
      <c r="E179" s="20">
        <f t="shared" si="14"/>
        <v>598.95000000000005</v>
      </c>
      <c r="F179" s="20">
        <f t="shared" si="17"/>
        <v>299.47000000000003</v>
      </c>
      <c r="G179" s="20">
        <f t="shared" si="13"/>
        <v>149.74000000000007</v>
      </c>
      <c r="H179" s="20">
        <f t="shared" si="12"/>
        <v>299.47000000000003</v>
      </c>
      <c r="I179" s="21">
        <f t="shared" ca="1" si="15"/>
        <v>449.21</v>
      </c>
      <c r="J179" s="22">
        <v>449.21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3">
        <f t="shared" si="16"/>
        <v>0</v>
      </c>
    </row>
    <row r="180" spans="1:67" x14ac:dyDescent="0.2">
      <c r="A180" s="18" t="s">
        <v>399</v>
      </c>
      <c r="B180" s="19" t="s">
        <v>400</v>
      </c>
      <c r="C180" s="19" t="s">
        <v>356</v>
      </c>
      <c r="D180" s="20">
        <v>30463.42</v>
      </c>
      <c r="E180" s="20">
        <f t="shared" si="14"/>
        <v>304.63</v>
      </c>
      <c r="F180" s="20">
        <f t="shared" si="17"/>
        <v>152.32</v>
      </c>
      <c r="G180" s="20">
        <f t="shared" si="13"/>
        <v>0</v>
      </c>
      <c r="H180" s="20">
        <f t="shared" si="12"/>
        <v>102.32</v>
      </c>
      <c r="I180" s="21">
        <f t="shared" ca="1" si="15"/>
        <v>304.63</v>
      </c>
      <c r="J180" s="22">
        <v>304.63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50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3">
        <f t="shared" si="16"/>
        <v>50</v>
      </c>
    </row>
    <row r="181" spans="1:67" x14ac:dyDescent="0.2">
      <c r="A181" s="18" t="s">
        <v>401</v>
      </c>
      <c r="B181" s="19" t="s">
        <v>402</v>
      </c>
      <c r="C181" s="19" t="s">
        <v>356</v>
      </c>
      <c r="D181" s="20">
        <v>42009.71</v>
      </c>
      <c r="E181" s="20">
        <f t="shared" si="14"/>
        <v>420.1</v>
      </c>
      <c r="F181" s="20">
        <f t="shared" si="17"/>
        <v>210.05</v>
      </c>
      <c r="G181" s="20">
        <f t="shared" si="13"/>
        <v>210.05</v>
      </c>
      <c r="H181" s="20">
        <f t="shared" si="12"/>
        <v>210.05</v>
      </c>
      <c r="I181" s="21">
        <f t="shared" ca="1" si="15"/>
        <v>210.05</v>
      </c>
      <c r="J181" s="22">
        <v>210.05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3">
        <f t="shared" si="16"/>
        <v>0</v>
      </c>
    </row>
    <row r="182" spans="1:67" x14ac:dyDescent="0.2">
      <c r="A182" s="18" t="s">
        <v>403</v>
      </c>
      <c r="B182" s="19" t="s">
        <v>404</v>
      </c>
      <c r="C182" s="19" t="s">
        <v>356</v>
      </c>
      <c r="D182" s="20">
        <v>95551.42</v>
      </c>
      <c r="E182" s="20">
        <f t="shared" si="14"/>
        <v>955.51</v>
      </c>
      <c r="F182" s="20">
        <f t="shared" si="17"/>
        <v>477.76</v>
      </c>
      <c r="G182" s="20">
        <f t="shared" si="13"/>
        <v>544.64</v>
      </c>
      <c r="H182" s="20">
        <f t="shared" si="12"/>
        <v>477.76</v>
      </c>
      <c r="I182" s="21">
        <f t="shared" ca="1" si="15"/>
        <v>410.87</v>
      </c>
      <c r="J182" s="22">
        <v>410.87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3">
        <f t="shared" si="16"/>
        <v>0</v>
      </c>
    </row>
    <row r="183" spans="1:67" x14ac:dyDescent="0.2">
      <c r="A183" s="18" t="s">
        <v>405</v>
      </c>
      <c r="B183" s="19" t="s">
        <v>406</v>
      </c>
      <c r="C183" s="19" t="s">
        <v>356</v>
      </c>
      <c r="D183" s="20">
        <v>43212.959999999999</v>
      </c>
      <c r="E183" s="20">
        <f t="shared" si="14"/>
        <v>432.13</v>
      </c>
      <c r="F183" s="20">
        <f t="shared" si="17"/>
        <v>216.06</v>
      </c>
      <c r="G183" s="20">
        <f t="shared" si="13"/>
        <v>0</v>
      </c>
      <c r="H183" s="20">
        <f t="shared" si="12"/>
        <v>216.06</v>
      </c>
      <c r="I183" s="21">
        <f t="shared" ca="1" si="15"/>
        <v>432.13</v>
      </c>
      <c r="J183" s="22">
        <v>432.13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3">
        <f t="shared" si="16"/>
        <v>0</v>
      </c>
    </row>
    <row r="184" spans="1:67" x14ac:dyDescent="0.2">
      <c r="A184" s="18" t="s">
        <v>407</v>
      </c>
      <c r="B184" s="19" t="s">
        <v>408</v>
      </c>
      <c r="C184" s="19" t="s">
        <v>356</v>
      </c>
      <c r="D184" s="20">
        <v>38208.03</v>
      </c>
      <c r="E184" s="20">
        <f t="shared" si="14"/>
        <v>382.08</v>
      </c>
      <c r="F184" s="20">
        <f t="shared" si="17"/>
        <v>191.04</v>
      </c>
      <c r="G184" s="20">
        <f t="shared" si="13"/>
        <v>114.62</v>
      </c>
      <c r="H184" s="20">
        <f t="shared" si="12"/>
        <v>141.04</v>
      </c>
      <c r="I184" s="21">
        <f t="shared" ca="1" si="15"/>
        <v>267.45999999999998</v>
      </c>
      <c r="J184" s="22">
        <v>267.45999999999998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50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3">
        <f t="shared" si="16"/>
        <v>50</v>
      </c>
    </row>
    <row r="185" spans="1:67" x14ac:dyDescent="0.2">
      <c r="A185" s="18" t="s">
        <v>409</v>
      </c>
      <c r="B185" s="19" t="s">
        <v>410</v>
      </c>
      <c r="C185" s="19" t="s">
        <v>356</v>
      </c>
      <c r="D185" s="20">
        <v>40646.68</v>
      </c>
      <c r="E185" s="20">
        <f t="shared" si="14"/>
        <v>406.47</v>
      </c>
      <c r="F185" s="20">
        <f t="shared" si="17"/>
        <v>203.23</v>
      </c>
      <c r="G185" s="20">
        <f t="shared" si="13"/>
        <v>162.59000000000003</v>
      </c>
      <c r="H185" s="20">
        <f t="shared" si="12"/>
        <v>153.22999999999999</v>
      </c>
      <c r="I185" s="21">
        <f t="shared" ca="1" si="15"/>
        <v>243.88</v>
      </c>
      <c r="J185" s="22">
        <v>243.88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50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3">
        <f t="shared" si="16"/>
        <v>50</v>
      </c>
    </row>
    <row r="186" spans="1:67" x14ac:dyDescent="0.2">
      <c r="A186" s="18" t="s">
        <v>411</v>
      </c>
      <c r="B186" s="19" t="s">
        <v>412</v>
      </c>
      <c r="C186" s="19" t="s">
        <v>356</v>
      </c>
      <c r="D186" s="20">
        <v>35974.54</v>
      </c>
      <c r="E186" s="20">
        <f t="shared" si="14"/>
        <v>359.75</v>
      </c>
      <c r="F186" s="20">
        <f t="shared" si="17"/>
        <v>179.87</v>
      </c>
      <c r="G186" s="20">
        <f t="shared" si="13"/>
        <v>269.81</v>
      </c>
      <c r="H186" s="20">
        <f t="shared" si="12"/>
        <v>129.87</v>
      </c>
      <c r="I186" s="21">
        <f t="shared" ca="1" si="15"/>
        <v>89.94</v>
      </c>
      <c r="J186" s="22">
        <v>89.94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50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3">
        <f t="shared" si="16"/>
        <v>50</v>
      </c>
    </row>
    <row r="187" spans="1:67" x14ac:dyDescent="0.2">
      <c r="A187" s="18" t="s">
        <v>413</v>
      </c>
      <c r="B187" s="19" t="s">
        <v>414</v>
      </c>
      <c r="C187" s="19" t="s">
        <v>356</v>
      </c>
      <c r="D187" s="20">
        <v>47770.06</v>
      </c>
      <c r="E187" s="20">
        <f t="shared" si="14"/>
        <v>477.7</v>
      </c>
      <c r="F187" s="20">
        <f t="shared" si="17"/>
        <v>238.85</v>
      </c>
      <c r="G187" s="20">
        <f t="shared" si="13"/>
        <v>327.7</v>
      </c>
      <c r="H187" s="20">
        <f t="shared" si="12"/>
        <v>238.85</v>
      </c>
      <c r="I187" s="21">
        <f t="shared" ca="1" si="15"/>
        <v>150</v>
      </c>
      <c r="J187" s="22">
        <v>150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3">
        <f t="shared" si="16"/>
        <v>0</v>
      </c>
    </row>
    <row r="188" spans="1:67" x14ac:dyDescent="0.2">
      <c r="A188" s="18" t="s">
        <v>415</v>
      </c>
      <c r="B188" s="19" t="s">
        <v>416</v>
      </c>
      <c r="C188" s="19" t="s">
        <v>356</v>
      </c>
      <c r="D188" s="20">
        <v>43158.64</v>
      </c>
      <c r="E188" s="20">
        <f t="shared" si="14"/>
        <v>431.59</v>
      </c>
      <c r="F188" s="20">
        <f t="shared" si="17"/>
        <v>215.79</v>
      </c>
      <c r="G188" s="24">
        <f t="shared" si="13"/>
        <v>215.79999999999998</v>
      </c>
      <c r="H188" s="20">
        <f t="shared" si="12"/>
        <v>0</v>
      </c>
      <c r="I188" s="21">
        <f t="shared" ca="1" si="15"/>
        <v>215.79</v>
      </c>
      <c r="J188" s="22">
        <v>215.79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215.79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3">
        <f t="shared" si="16"/>
        <v>215.79</v>
      </c>
    </row>
    <row r="189" spans="1:67" x14ac:dyDescent="0.2">
      <c r="A189" s="18" t="s">
        <v>417</v>
      </c>
      <c r="B189" s="19" t="s">
        <v>418</v>
      </c>
      <c r="C189" s="19" t="s">
        <v>356</v>
      </c>
      <c r="D189" s="20">
        <v>37937.800000000003</v>
      </c>
      <c r="E189" s="20">
        <f t="shared" si="14"/>
        <v>379.38</v>
      </c>
      <c r="F189" s="20">
        <f t="shared" si="17"/>
        <v>189.69</v>
      </c>
      <c r="G189" s="20">
        <f t="shared" si="13"/>
        <v>75.88</v>
      </c>
      <c r="H189" s="20">
        <f t="shared" si="12"/>
        <v>139.69</v>
      </c>
      <c r="I189" s="21">
        <f t="shared" ca="1" si="15"/>
        <v>303.5</v>
      </c>
      <c r="J189" s="22">
        <v>303.5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50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3">
        <f t="shared" si="16"/>
        <v>50</v>
      </c>
    </row>
    <row r="190" spans="1:67" x14ac:dyDescent="0.2">
      <c r="A190" s="18" t="s">
        <v>419</v>
      </c>
      <c r="B190" s="19" t="s">
        <v>420</v>
      </c>
      <c r="C190" s="19" t="s">
        <v>356</v>
      </c>
      <c r="D190" s="20">
        <v>34340.76</v>
      </c>
      <c r="E190" s="20">
        <f t="shared" si="14"/>
        <v>343.41</v>
      </c>
      <c r="F190" s="20">
        <f t="shared" si="17"/>
        <v>171.7</v>
      </c>
      <c r="G190" s="20">
        <f t="shared" si="13"/>
        <v>93.410000000000025</v>
      </c>
      <c r="H190" s="20">
        <f t="shared" si="12"/>
        <v>121.69999999999999</v>
      </c>
      <c r="I190" s="21">
        <f t="shared" ca="1" si="15"/>
        <v>250</v>
      </c>
      <c r="J190" s="22">
        <v>250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50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3">
        <f t="shared" si="16"/>
        <v>50</v>
      </c>
    </row>
    <row r="191" spans="1:67" x14ac:dyDescent="0.2">
      <c r="A191" s="18" t="s">
        <v>421</v>
      </c>
      <c r="B191" s="19" t="s">
        <v>422</v>
      </c>
      <c r="C191" s="19" t="s">
        <v>423</v>
      </c>
      <c r="D191" s="20">
        <v>210095.52</v>
      </c>
      <c r="E191" s="20">
        <f t="shared" si="14"/>
        <v>2100.96</v>
      </c>
      <c r="F191" s="20">
        <f t="shared" si="17"/>
        <v>1050.48</v>
      </c>
      <c r="G191" s="20">
        <f t="shared" si="13"/>
        <v>0</v>
      </c>
      <c r="H191" s="20">
        <f t="shared" si="12"/>
        <v>985.48</v>
      </c>
      <c r="I191" s="21">
        <f t="shared" ca="1" si="15"/>
        <v>2100.96</v>
      </c>
      <c r="J191" s="22">
        <v>2100.96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3">
        <f t="shared" si="16"/>
        <v>65</v>
      </c>
    </row>
    <row r="192" spans="1:67" x14ac:dyDescent="0.2">
      <c r="A192" s="18" t="s">
        <v>424</v>
      </c>
      <c r="B192" s="19" t="s">
        <v>425</v>
      </c>
      <c r="C192" s="19" t="s">
        <v>423</v>
      </c>
      <c r="D192" s="20">
        <v>135530.82</v>
      </c>
      <c r="E192" s="20">
        <f t="shared" si="14"/>
        <v>1355.31</v>
      </c>
      <c r="F192" s="20">
        <f t="shared" si="17"/>
        <v>677.65</v>
      </c>
      <c r="G192" s="20">
        <f t="shared" si="13"/>
        <v>1155.31</v>
      </c>
      <c r="H192" s="20">
        <f t="shared" si="12"/>
        <v>612.65</v>
      </c>
      <c r="I192" s="21">
        <f t="shared" ca="1" si="15"/>
        <v>200</v>
      </c>
      <c r="J192" s="22">
        <v>200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65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3">
        <f t="shared" si="16"/>
        <v>65</v>
      </c>
    </row>
    <row r="193" spans="1:67" x14ac:dyDescent="0.2">
      <c r="A193" s="18" t="s">
        <v>426</v>
      </c>
      <c r="B193" s="19" t="s">
        <v>427</v>
      </c>
      <c r="C193" s="19" t="s">
        <v>423</v>
      </c>
      <c r="D193" s="20">
        <v>186315.38</v>
      </c>
      <c r="E193" s="20">
        <f t="shared" si="14"/>
        <v>1863.15</v>
      </c>
      <c r="F193" s="20">
        <f t="shared" si="17"/>
        <v>931.58</v>
      </c>
      <c r="G193" s="20">
        <f t="shared" si="13"/>
        <v>563.15000000000009</v>
      </c>
      <c r="H193" s="20">
        <f t="shared" ref="H193:H256" si="18">F193-BO193</f>
        <v>866.58</v>
      </c>
      <c r="I193" s="21">
        <f t="shared" ca="1" si="15"/>
        <v>1300</v>
      </c>
      <c r="J193" s="22">
        <v>1300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65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3">
        <f t="shared" si="16"/>
        <v>65</v>
      </c>
    </row>
    <row r="194" spans="1:67" x14ac:dyDescent="0.2">
      <c r="A194" s="18" t="s">
        <v>428</v>
      </c>
      <c r="B194" s="19" t="s">
        <v>429</v>
      </c>
      <c r="C194" s="19" t="s">
        <v>423</v>
      </c>
      <c r="D194" s="20">
        <v>98811.15</v>
      </c>
      <c r="E194" s="20">
        <f t="shared" si="14"/>
        <v>988.11</v>
      </c>
      <c r="F194" s="20">
        <f t="shared" si="17"/>
        <v>494.06</v>
      </c>
      <c r="G194" s="20">
        <f t="shared" si="13"/>
        <v>0</v>
      </c>
      <c r="H194" s="20">
        <f t="shared" si="18"/>
        <v>494.06</v>
      </c>
      <c r="I194" s="21">
        <f t="shared" ca="1" si="15"/>
        <v>988.11</v>
      </c>
      <c r="J194" s="22">
        <v>988.11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3">
        <f t="shared" si="16"/>
        <v>0</v>
      </c>
    </row>
    <row r="195" spans="1:67" x14ac:dyDescent="0.2">
      <c r="A195" s="18" t="s">
        <v>430</v>
      </c>
      <c r="B195" s="19" t="s">
        <v>431</v>
      </c>
      <c r="C195" s="19" t="s">
        <v>423</v>
      </c>
      <c r="D195" s="20">
        <v>68149.02</v>
      </c>
      <c r="E195" s="20">
        <f t="shared" si="14"/>
        <v>681.49</v>
      </c>
      <c r="F195" s="20">
        <f t="shared" si="17"/>
        <v>340.75</v>
      </c>
      <c r="G195" s="20">
        <f t="shared" si="13"/>
        <v>481.49</v>
      </c>
      <c r="H195" s="20">
        <f t="shared" si="18"/>
        <v>275.75</v>
      </c>
      <c r="I195" s="21">
        <f t="shared" ca="1" si="15"/>
        <v>200</v>
      </c>
      <c r="J195" s="22">
        <v>200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65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3">
        <f t="shared" si="16"/>
        <v>65</v>
      </c>
    </row>
    <row r="196" spans="1:67" x14ac:dyDescent="0.2">
      <c r="A196" s="18" t="s">
        <v>432</v>
      </c>
      <c r="B196" s="19" t="s">
        <v>433</v>
      </c>
      <c r="C196" s="19" t="s">
        <v>423</v>
      </c>
      <c r="D196" s="20">
        <v>96704.16</v>
      </c>
      <c r="E196" s="20">
        <f t="shared" si="14"/>
        <v>967.04</v>
      </c>
      <c r="F196" s="20">
        <f t="shared" si="17"/>
        <v>483.52</v>
      </c>
      <c r="G196" s="20">
        <f t="shared" si="13"/>
        <v>0</v>
      </c>
      <c r="H196" s="20">
        <f t="shared" si="18"/>
        <v>418.52</v>
      </c>
      <c r="I196" s="21">
        <f t="shared" ca="1" si="15"/>
        <v>967.04</v>
      </c>
      <c r="J196" s="22">
        <v>967.04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65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3">
        <f t="shared" si="16"/>
        <v>65</v>
      </c>
    </row>
    <row r="197" spans="1:67" x14ac:dyDescent="0.2">
      <c r="A197" s="18" t="s">
        <v>434</v>
      </c>
      <c r="B197" s="19" t="s">
        <v>435</v>
      </c>
      <c r="C197" s="19" t="s">
        <v>423</v>
      </c>
      <c r="D197" s="20">
        <v>94365.56</v>
      </c>
      <c r="E197" s="20">
        <f t="shared" si="14"/>
        <v>943.66</v>
      </c>
      <c r="F197" s="20">
        <f t="shared" si="17"/>
        <v>471.83</v>
      </c>
      <c r="G197" s="20">
        <f t="shared" ref="G197:G260" si="19">E197-J197</f>
        <v>343.65999999999997</v>
      </c>
      <c r="H197" s="20">
        <f t="shared" si="18"/>
        <v>256.83</v>
      </c>
      <c r="I197" s="21">
        <f t="shared" ca="1" si="15"/>
        <v>600</v>
      </c>
      <c r="J197" s="22">
        <v>600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65</v>
      </c>
      <c r="Y197" s="22">
        <v>150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3">
        <f t="shared" si="16"/>
        <v>215</v>
      </c>
    </row>
    <row r="198" spans="1:67" x14ac:dyDescent="0.2">
      <c r="A198" s="18" t="s">
        <v>436</v>
      </c>
      <c r="B198" s="19" t="s">
        <v>285</v>
      </c>
      <c r="C198" s="19" t="s">
        <v>423</v>
      </c>
      <c r="D198" s="20">
        <v>110082.47</v>
      </c>
      <c r="E198" s="20">
        <f t="shared" ref="E198:E261" si="20">ROUND(SUM($D198*1%),2)</f>
        <v>1100.82</v>
      </c>
      <c r="F198" s="20">
        <f t="shared" si="17"/>
        <v>550.41</v>
      </c>
      <c r="G198" s="20">
        <f t="shared" si="19"/>
        <v>0</v>
      </c>
      <c r="H198" s="20">
        <f t="shared" si="18"/>
        <v>490.40999999999997</v>
      </c>
      <c r="I198" s="21">
        <f t="shared" ref="I198:I261" ca="1" si="21">OFFSET(INDIRECT(ADDRESS(1,MATCH($I$2,$A$1:$BN$1,0))),ROW()-1,0)</f>
        <v>1100.82</v>
      </c>
      <c r="J198" s="22">
        <v>1100.82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60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3">
        <f t="shared" ref="BO198:BO261" si="22">SUM(K198:BN198)</f>
        <v>60</v>
      </c>
    </row>
    <row r="199" spans="1:67" x14ac:dyDescent="0.2">
      <c r="A199" s="18" t="s">
        <v>437</v>
      </c>
      <c r="B199" s="19" t="s">
        <v>438</v>
      </c>
      <c r="C199" s="19" t="s">
        <v>423</v>
      </c>
      <c r="D199" s="20">
        <v>88051.28</v>
      </c>
      <c r="E199" s="20">
        <f t="shared" si="20"/>
        <v>880.51</v>
      </c>
      <c r="F199" s="20">
        <f t="shared" ref="F199:F262" si="23">ROUND(SUM($D199*0.5%),2)</f>
        <v>440.26</v>
      </c>
      <c r="G199" s="20">
        <f t="shared" si="19"/>
        <v>380.51</v>
      </c>
      <c r="H199" s="20">
        <f t="shared" si="18"/>
        <v>375.26</v>
      </c>
      <c r="I199" s="21">
        <f t="shared" ca="1" si="21"/>
        <v>500</v>
      </c>
      <c r="J199" s="22">
        <v>500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65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3">
        <f t="shared" si="22"/>
        <v>65</v>
      </c>
    </row>
    <row r="200" spans="1:67" x14ac:dyDescent="0.2">
      <c r="A200" s="18" t="s">
        <v>439</v>
      </c>
      <c r="B200" s="19" t="s">
        <v>440</v>
      </c>
      <c r="C200" s="19" t="s">
        <v>423</v>
      </c>
      <c r="D200" s="20">
        <v>77963.87</v>
      </c>
      <c r="E200" s="20">
        <f t="shared" si="20"/>
        <v>779.64</v>
      </c>
      <c r="F200" s="20">
        <f t="shared" si="23"/>
        <v>389.82</v>
      </c>
      <c r="G200" s="20">
        <f t="shared" si="19"/>
        <v>174.06999999999994</v>
      </c>
      <c r="H200" s="20">
        <f t="shared" si="18"/>
        <v>324.82</v>
      </c>
      <c r="I200" s="21">
        <f t="shared" ca="1" si="21"/>
        <v>605.57000000000005</v>
      </c>
      <c r="J200" s="22">
        <v>605.57000000000005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65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3">
        <f t="shared" si="22"/>
        <v>65</v>
      </c>
    </row>
    <row r="201" spans="1:67" x14ac:dyDescent="0.2">
      <c r="A201" s="18" t="s">
        <v>441</v>
      </c>
      <c r="B201" s="19" t="s">
        <v>442</v>
      </c>
      <c r="C201" s="19" t="s">
        <v>423</v>
      </c>
      <c r="D201" s="20">
        <v>95859.29</v>
      </c>
      <c r="E201" s="20">
        <f t="shared" si="20"/>
        <v>958.59</v>
      </c>
      <c r="F201" s="20">
        <f t="shared" si="23"/>
        <v>479.3</v>
      </c>
      <c r="G201" s="20">
        <f t="shared" si="19"/>
        <v>0</v>
      </c>
      <c r="H201" s="20">
        <f t="shared" si="18"/>
        <v>414.3</v>
      </c>
      <c r="I201" s="21">
        <f t="shared" ca="1" si="21"/>
        <v>958.59</v>
      </c>
      <c r="J201" s="22">
        <v>958.59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65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3">
        <f t="shared" si="22"/>
        <v>65</v>
      </c>
    </row>
    <row r="202" spans="1:67" x14ac:dyDescent="0.2">
      <c r="A202" s="18" t="s">
        <v>443</v>
      </c>
      <c r="B202" s="19" t="s">
        <v>444</v>
      </c>
      <c r="C202" s="19" t="s">
        <v>423</v>
      </c>
      <c r="D202" s="20">
        <v>63733.279999999999</v>
      </c>
      <c r="E202" s="20">
        <f t="shared" si="20"/>
        <v>637.33000000000004</v>
      </c>
      <c r="F202" s="20">
        <f t="shared" si="23"/>
        <v>318.67</v>
      </c>
      <c r="G202" s="20">
        <f t="shared" si="19"/>
        <v>537.33000000000004</v>
      </c>
      <c r="H202" s="20">
        <f t="shared" si="18"/>
        <v>253.67000000000002</v>
      </c>
      <c r="I202" s="21">
        <f t="shared" ca="1" si="21"/>
        <v>100</v>
      </c>
      <c r="J202" s="22">
        <v>100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65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3">
        <f t="shared" si="22"/>
        <v>65</v>
      </c>
    </row>
    <row r="203" spans="1:67" x14ac:dyDescent="0.2">
      <c r="A203" s="18" t="s">
        <v>445</v>
      </c>
      <c r="B203" s="19" t="s">
        <v>446</v>
      </c>
      <c r="C203" s="19" t="s">
        <v>423</v>
      </c>
      <c r="D203" s="20">
        <v>59597.99</v>
      </c>
      <c r="E203" s="20">
        <f t="shared" si="20"/>
        <v>595.98</v>
      </c>
      <c r="F203" s="20">
        <f t="shared" si="23"/>
        <v>297.99</v>
      </c>
      <c r="G203" s="20">
        <f t="shared" si="19"/>
        <v>0</v>
      </c>
      <c r="H203" s="20">
        <f t="shared" si="18"/>
        <v>232.99</v>
      </c>
      <c r="I203" s="21">
        <f t="shared" ca="1" si="21"/>
        <v>595.98</v>
      </c>
      <c r="J203" s="22">
        <v>595.98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65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3">
        <f t="shared" si="22"/>
        <v>65</v>
      </c>
    </row>
    <row r="204" spans="1:67" x14ac:dyDescent="0.2">
      <c r="A204" s="18" t="s">
        <v>447</v>
      </c>
      <c r="B204" s="19" t="s">
        <v>328</v>
      </c>
      <c r="C204" s="19" t="s">
        <v>423</v>
      </c>
      <c r="D204" s="20">
        <v>53947.88</v>
      </c>
      <c r="E204" s="20">
        <f t="shared" si="20"/>
        <v>539.48</v>
      </c>
      <c r="F204" s="20">
        <f t="shared" si="23"/>
        <v>269.74</v>
      </c>
      <c r="G204" s="20">
        <f t="shared" si="19"/>
        <v>0</v>
      </c>
      <c r="H204" s="20">
        <f t="shared" si="18"/>
        <v>204.74</v>
      </c>
      <c r="I204" s="21">
        <f t="shared" ca="1" si="21"/>
        <v>539.48</v>
      </c>
      <c r="J204" s="22">
        <v>539.48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65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3">
        <f t="shared" si="22"/>
        <v>65</v>
      </c>
    </row>
    <row r="205" spans="1:67" x14ac:dyDescent="0.2">
      <c r="A205" s="18" t="s">
        <v>448</v>
      </c>
      <c r="B205" s="19" t="s">
        <v>449</v>
      </c>
      <c r="C205" s="19" t="s">
        <v>423</v>
      </c>
      <c r="D205" s="20">
        <v>45625.77</v>
      </c>
      <c r="E205" s="20">
        <f t="shared" si="20"/>
        <v>456.26</v>
      </c>
      <c r="F205" s="20">
        <f t="shared" si="23"/>
        <v>228.13</v>
      </c>
      <c r="G205" s="20">
        <f t="shared" si="19"/>
        <v>114.07</v>
      </c>
      <c r="H205" s="20">
        <f t="shared" si="18"/>
        <v>228.13</v>
      </c>
      <c r="I205" s="21">
        <f t="shared" ca="1" si="21"/>
        <v>342.19</v>
      </c>
      <c r="J205" s="22">
        <v>342.19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3">
        <f t="shared" si="22"/>
        <v>0</v>
      </c>
    </row>
    <row r="206" spans="1:67" x14ac:dyDescent="0.2">
      <c r="A206" s="18" t="s">
        <v>450</v>
      </c>
      <c r="B206" s="19" t="s">
        <v>451</v>
      </c>
      <c r="C206" s="19" t="s">
        <v>423</v>
      </c>
      <c r="D206" s="20">
        <v>43602.09</v>
      </c>
      <c r="E206" s="20">
        <f t="shared" si="20"/>
        <v>436.02</v>
      </c>
      <c r="F206" s="20">
        <f t="shared" si="23"/>
        <v>218.01</v>
      </c>
      <c r="G206" s="20">
        <f t="shared" si="19"/>
        <v>436.02</v>
      </c>
      <c r="H206" s="20">
        <f t="shared" si="18"/>
        <v>218.01</v>
      </c>
      <c r="I206" s="21">
        <f t="shared" ca="1" si="21"/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  <c r="BM206" s="22">
        <v>0</v>
      </c>
      <c r="BN206" s="22">
        <v>0</v>
      </c>
      <c r="BO206" s="23">
        <f t="shared" si="22"/>
        <v>0</v>
      </c>
    </row>
    <row r="207" spans="1:67" x14ac:dyDescent="0.2">
      <c r="A207" s="18" t="s">
        <v>452</v>
      </c>
      <c r="B207" s="19" t="s">
        <v>453</v>
      </c>
      <c r="C207" s="19" t="s">
        <v>453</v>
      </c>
      <c r="D207" s="20">
        <v>244013.06</v>
      </c>
      <c r="E207" s="20">
        <f t="shared" si="20"/>
        <v>2440.13</v>
      </c>
      <c r="F207" s="20">
        <f t="shared" si="23"/>
        <v>1220.07</v>
      </c>
      <c r="G207" s="20">
        <f t="shared" si="19"/>
        <v>1220.0600000000002</v>
      </c>
      <c r="H207" s="20">
        <f t="shared" si="18"/>
        <v>0</v>
      </c>
      <c r="I207" s="21">
        <f t="shared" ca="1" si="21"/>
        <v>1220.07</v>
      </c>
      <c r="J207" s="22">
        <v>1220.07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1220.07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  <c r="BM207" s="22">
        <v>0</v>
      </c>
      <c r="BN207" s="22">
        <v>0</v>
      </c>
      <c r="BO207" s="23">
        <f t="shared" si="22"/>
        <v>1220.07</v>
      </c>
    </row>
    <row r="208" spans="1:67" x14ac:dyDescent="0.2">
      <c r="A208" s="18" t="s">
        <v>454</v>
      </c>
      <c r="B208" s="19" t="s">
        <v>455</v>
      </c>
      <c r="C208" s="19" t="s">
        <v>453</v>
      </c>
      <c r="D208" s="20">
        <v>178911.27</v>
      </c>
      <c r="E208" s="20">
        <f t="shared" si="20"/>
        <v>1789.11</v>
      </c>
      <c r="F208" s="20">
        <f t="shared" si="23"/>
        <v>894.56</v>
      </c>
      <c r="G208" s="20">
        <f t="shared" si="19"/>
        <v>715.55</v>
      </c>
      <c r="H208" s="20">
        <f t="shared" si="18"/>
        <v>894.56</v>
      </c>
      <c r="I208" s="21">
        <f t="shared" ca="1" si="21"/>
        <v>1073.56</v>
      </c>
      <c r="J208" s="22">
        <v>1073.56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3">
        <f t="shared" si="22"/>
        <v>0</v>
      </c>
    </row>
    <row r="209" spans="1:67" x14ac:dyDescent="0.2">
      <c r="A209" s="18" t="s">
        <v>456</v>
      </c>
      <c r="B209" s="19" t="s">
        <v>457</v>
      </c>
      <c r="C209" s="19" t="s">
        <v>453</v>
      </c>
      <c r="D209" s="20">
        <v>245603.08</v>
      </c>
      <c r="E209" s="20">
        <f t="shared" si="20"/>
        <v>2456.0300000000002</v>
      </c>
      <c r="F209" s="20">
        <f t="shared" si="23"/>
        <v>1228.02</v>
      </c>
      <c r="G209" s="20">
        <f t="shared" si="19"/>
        <v>491.0300000000002</v>
      </c>
      <c r="H209" s="20">
        <f t="shared" si="18"/>
        <v>45.690000000000055</v>
      </c>
      <c r="I209" s="21">
        <f t="shared" ca="1" si="21"/>
        <v>1965</v>
      </c>
      <c r="J209" s="22">
        <v>1965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207.33</v>
      </c>
      <c r="AA209" s="22">
        <v>975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3">
        <f t="shared" si="22"/>
        <v>1182.33</v>
      </c>
    </row>
    <row r="210" spans="1:67" x14ac:dyDescent="0.2">
      <c r="A210" s="18" t="s">
        <v>458</v>
      </c>
      <c r="B210" s="19" t="s">
        <v>459</v>
      </c>
      <c r="C210" s="19" t="s">
        <v>453</v>
      </c>
      <c r="D210" s="20">
        <v>163900.35</v>
      </c>
      <c r="E210" s="20">
        <f t="shared" si="20"/>
        <v>1639</v>
      </c>
      <c r="F210" s="20">
        <f t="shared" si="23"/>
        <v>819.5</v>
      </c>
      <c r="G210" s="20">
        <f t="shared" si="19"/>
        <v>539</v>
      </c>
      <c r="H210" s="20">
        <f t="shared" si="18"/>
        <v>259.5</v>
      </c>
      <c r="I210" s="21">
        <f t="shared" ca="1" si="21"/>
        <v>1100</v>
      </c>
      <c r="J210" s="22">
        <v>1100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210</v>
      </c>
      <c r="AA210" s="22">
        <v>0</v>
      </c>
      <c r="AB210" s="22">
        <v>0</v>
      </c>
      <c r="AC210" s="22">
        <v>350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3">
        <f t="shared" si="22"/>
        <v>560</v>
      </c>
    </row>
    <row r="211" spans="1:67" x14ac:dyDescent="0.2">
      <c r="A211" s="18" t="s">
        <v>460</v>
      </c>
      <c r="B211" s="19" t="s">
        <v>461</v>
      </c>
      <c r="C211" s="19" t="s">
        <v>453</v>
      </c>
      <c r="D211" s="20">
        <v>114306.63</v>
      </c>
      <c r="E211" s="20">
        <f t="shared" si="20"/>
        <v>1143.07</v>
      </c>
      <c r="F211" s="20">
        <f t="shared" si="23"/>
        <v>571.53</v>
      </c>
      <c r="G211" s="20">
        <f t="shared" si="19"/>
        <v>0</v>
      </c>
      <c r="H211" s="20">
        <f t="shared" si="18"/>
        <v>461.53</v>
      </c>
      <c r="I211" s="21">
        <f t="shared" ca="1" si="21"/>
        <v>1143.07</v>
      </c>
      <c r="J211" s="22">
        <v>1143.07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110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3">
        <f t="shared" si="22"/>
        <v>110</v>
      </c>
    </row>
    <row r="212" spans="1:67" x14ac:dyDescent="0.2">
      <c r="A212" s="18" t="s">
        <v>462</v>
      </c>
      <c r="B212" s="19" t="s">
        <v>463</v>
      </c>
      <c r="C212" s="19" t="s">
        <v>453</v>
      </c>
      <c r="D212" s="20">
        <v>209570.7</v>
      </c>
      <c r="E212" s="20">
        <f t="shared" si="20"/>
        <v>2095.71</v>
      </c>
      <c r="F212" s="20">
        <f t="shared" si="23"/>
        <v>1047.8499999999999</v>
      </c>
      <c r="G212" s="20">
        <f t="shared" si="19"/>
        <v>0</v>
      </c>
      <c r="H212" s="20">
        <f t="shared" si="18"/>
        <v>906.68</v>
      </c>
      <c r="I212" s="21">
        <f t="shared" ca="1" si="21"/>
        <v>2095.71</v>
      </c>
      <c r="J212" s="22">
        <v>2095.71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141.16999999999999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2">
        <v>0</v>
      </c>
      <c r="BN212" s="22">
        <v>0</v>
      </c>
      <c r="BO212" s="23">
        <f t="shared" si="22"/>
        <v>141.16999999999999</v>
      </c>
    </row>
    <row r="213" spans="1:67" x14ac:dyDescent="0.2">
      <c r="A213" s="18" t="s">
        <v>464</v>
      </c>
      <c r="B213" s="19" t="s">
        <v>465</v>
      </c>
      <c r="C213" s="19" t="s">
        <v>453</v>
      </c>
      <c r="D213" s="20">
        <v>149462.14000000001</v>
      </c>
      <c r="E213" s="20">
        <f t="shared" si="20"/>
        <v>1494.62</v>
      </c>
      <c r="F213" s="20">
        <f t="shared" si="23"/>
        <v>747.31</v>
      </c>
      <c r="G213" s="20">
        <f t="shared" si="19"/>
        <v>0</v>
      </c>
      <c r="H213" s="20">
        <f t="shared" si="18"/>
        <v>640.30999999999995</v>
      </c>
      <c r="I213" s="21">
        <f t="shared" ca="1" si="21"/>
        <v>1494.62</v>
      </c>
      <c r="J213" s="22">
        <v>1494.62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107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2">
        <v>0</v>
      </c>
      <c r="BN213" s="22">
        <v>0</v>
      </c>
      <c r="BO213" s="23">
        <f t="shared" si="22"/>
        <v>107</v>
      </c>
    </row>
    <row r="214" spans="1:67" x14ac:dyDescent="0.2">
      <c r="A214" s="18" t="s">
        <v>466</v>
      </c>
      <c r="B214" s="19" t="s">
        <v>467</v>
      </c>
      <c r="C214" s="19" t="s">
        <v>453</v>
      </c>
      <c r="D214" s="20">
        <v>82394.33</v>
      </c>
      <c r="E214" s="20">
        <f t="shared" si="20"/>
        <v>823.94</v>
      </c>
      <c r="F214" s="20">
        <f t="shared" si="23"/>
        <v>411.97</v>
      </c>
      <c r="G214" s="20">
        <f t="shared" si="19"/>
        <v>0</v>
      </c>
      <c r="H214" s="20">
        <f t="shared" si="18"/>
        <v>301.97000000000003</v>
      </c>
      <c r="I214" s="21">
        <f t="shared" ca="1" si="21"/>
        <v>823.94</v>
      </c>
      <c r="J214" s="22">
        <v>823.94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110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3">
        <f t="shared" si="22"/>
        <v>110</v>
      </c>
    </row>
    <row r="215" spans="1:67" x14ac:dyDescent="0.2">
      <c r="A215" s="18" t="s">
        <v>468</v>
      </c>
      <c r="B215" s="19" t="s">
        <v>469</v>
      </c>
      <c r="C215" s="19" t="s">
        <v>453</v>
      </c>
      <c r="D215" s="20">
        <v>75011.22</v>
      </c>
      <c r="E215" s="20">
        <f t="shared" si="20"/>
        <v>750.11</v>
      </c>
      <c r="F215" s="20">
        <f t="shared" si="23"/>
        <v>375.06</v>
      </c>
      <c r="G215" s="20">
        <f t="shared" si="19"/>
        <v>315.05</v>
      </c>
      <c r="H215" s="20">
        <f t="shared" si="18"/>
        <v>290.06</v>
      </c>
      <c r="I215" s="21">
        <f t="shared" ca="1" si="21"/>
        <v>435.06</v>
      </c>
      <c r="J215" s="22">
        <v>435.06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85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2">
        <v>0</v>
      </c>
      <c r="BN215" s="22">
        <v>0</v>
      </c>
      <c r="BO215" s="23">
        <f t="shared" si="22"/>
        <v>85</v>
      </c>
    </row>
    <row r="216" spans="1:67" x14ac:dyDescent="0.2">
      <c r="A216" s="18" t="s">
        <v>470</v>
      </c>
      <c r="B216" s="19" t="s">
        <v>471</v>
      </c>
      <c r="C216" s="19" t="s">
        <v>453</v>
      </c>
      <c r="D216" s="20">
        <v>78704.58</v>
      </c>
      <c r="E216" s="20">
        <f t="shared" si="20"/>
        <v>787.05</v>
      </c>
      <c r="F216" s="20">
        <f t="shared" si="23"/>
        <v>393.52</v>
      </c>
      <c r="G216" s="20">
        <f t="shared" si="19"/>
        <v>0</v>
      </c>
      <c r="H216" s="20">
        <f t="shared" si="18"/>
        <v>93.519999999999982</v>
      </c>
      <c r="I216" s="21">
        <f t="shared" ca="1" si="21"/>
        <v>787.05</v>
      </c>
      <c r="J216" s="22">
        <v>787.05</v>
      </c>
      <c r="K216" s="22">
        <v>300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2">
        <v>0</v>
      </c>
      <c r="BN216" s="22">
        <v>0</v>
      </c>
      <c r="BO216" s="23">
        <f t="shared" si="22"/>
        <v>300</v>
      </c>
    </row>
    <row r="217" spans="1:67" x14ac:dyDescent="0.2">
      <c r="A217" s="18" t="s">
        <v>472</v>
      </c>
      <c r="B217" s="19" t="s">
        <v>473</v>
      </c>
      <c r="C217" s="19" t="s">
        <v>453</v>
      </c>
      <c r="D217" s="20">
        <v>63173.93</v>
      </c>
      <c r="E217" s="20">
        <f t="shared" si="20"/>
        <v>631.74</v>
      </c>
      <c r="F217" s="20">
        <f t="shared" si="23"/>
        <v>315.87</v>
      </c>
      <c r="G217" s="20">
        <f t="shared" si="19"/>
        <v>0</v>
      </c>
      <c r="H217" s="20">
        <f t="shared" si="18"/>
        <v>245.87</v>
      </c>
      <c r="I217" s="21">
        <f t="shared" ca="1" si="21"/>
        <v>631.74</v>
      </c>
      <c r="J217" s="22">
        <v>631.74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70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3">
        <f t="shared" si="22"/>
        <v>70</v>
      </c>
    </row>
    <row r="218" spans="1:67" x14ac:dyDescent="0.2">
      <c r="A218" s="18" t="s">
        <v>474</v>
      </c>
      <c r="B218" s="19" t="s">
        <v>475</v>
      </c>
      <c r="C218" s="19" t="s">
        <v>453</v>
      </c>
      <c r="D218" s="20">
        <v>60200.98</v>
      </c>
      <c r="E218" s="20">
        <f t="shared" si="20"/>
        <v>602.01</v>
      </c>
      <c r="F218" s="20">
        <f t="shared" si="23"/>
        <v>301</v>
      </c>
      <c r="G218" s="20">
        <f t="shared" si="19"/>
        <v>302.01</v>
      </c>
      <c r="H218" s="20">
        <f t="shared" si="18"/>
        <v>191</v>
      </c>
      <c r="I218" s="21">
        <f t="shared" ca="1" si="21"/>
        <v>300</v>
      </c>
      <c r="J218" s="22">
        <v>300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110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2">
        <v>0</v>
      </c>
      <c r="BN218" s="22">
        <v>0</v>
      </c>
      <c r="BO218" s="23">
        <f t="shared" si="22"/>
        <v>110</v>
      </c>
    </row>
    <row r="219" spans="1:67" x14ac:dyDescent="0.2">
      <c r="A219" s="18" t="s">
        <v>476</v>
      </c>
      <c r="B219" s="19" t="s">
        <v>477</v>
      </c>
      <c r="C219" s="19" t="s">
        <v>478</v>
      </c>
      <c r="D219" s="20">
        <v>149703.04000000001</v>
      </c>
      <c r="E219" s="20">
        <f t="shared" si="20"/>
        <v>1497.03</v>
      </c>
      <c r="F219" s="20">
        <f t="shared" si="23"/>
        <v>748.52</v>
      </c>
      <c r="G219" s="20">
        <f t="shared" si="19"/>
        <v>0</v>
      </c>
      <c r="H219" s="20">
        <f t="shared" si="18"/>
        <v>748.52</v>
      </c>
      <c r="I219" s="21">
        <f t="shared" ca="1" si="21"/>
        <v>1497.03</v>
      </c>
      <c r="J219" s="22">
        <v>1497.03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2">
        <v>0</v>
      </c>
      <c r="BN219" s="22">
        <v>0</v>
      </c>
      <c r="BO219" s="23">
        <f t="shared" si="22"/>
        <v>0</v>
      </c>
    </row>
    <row r="220" spans="1:67" x14ac:dyDescent="0.2">
      <c r="A220" s="18" t="s">
        <v>479</v>
      </c>
      <c r="B220" s="19" t="s">
        <v>480</v>
      </c>
      <c r="C220" s="19" t="s">
        <v>478</v>
      </c>
      <c r="D220" s="20">
        <v>94578.99</v>
      </c>
      <c r="E220" s="20">
        <f t="shared" si="20"/>
        <v>945.79</v>
      </c>
      <c r="F220" s="20">
        <f t="shared" si="23"/>
        <v>472.89</v>
      </c>
      <c r="G220" s="20">
        <f t="shared" si="19"/>
        <v>472.9</v>
      </c>
      <c r="H220" s="20">
        <f t="shared" si="18"/>
        <v>472.89</v>
      </c>
      <c r="I220" s="21">
        <f t="shared" ca="1" si="21"/>
        <v>472.89</v>
      </c>
      <c r="J220" s="22">
        <v>472.89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3">
        <f t="shared" si="22"/>
        <v>0</v>
      </c>
    </row>
    <row r="221" spans="1:67" x14ac:dyDescent="0.2">
      <c r="A221" s="18" t="s">
        <v>481</v>
      </c>
      <c r="B221" s="19" t="s">
        <v>482</v>
      </c>
      <c r="C221" s="19" t="s">
        <v>478</v>
      </c>
      <c r="D221" s="20">
        <v>145755.85</v>
      </c>
      <c r="E221" s="20">
        <f t="shared" si="20"/>
        <v>1457.56</v>
      </c>
      <c r="F221" s="20">
        <f t="shared" si="23"/>
        <v>728.78</v>
      </c>
      <c r="G221" s="20">
        <f t="shared" si="19"/>
        <v>1307.56</v>
      </c>
      <c r="H221" s="20">
        <f t="shared" si="18"/>
        <v>728.78</v>
      </c>
      <c r="I221" s="21">
        <f t="shared" ca="1" si="21"/>
        <v>150</v>
      </c>
      <c r="J221" s="22">
        <v>150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3">
        <f t="shared" si="22"/>
        <v>0</v>
      </c>
    </row>
    <row r="222" spans="1:67" x14ac:dyDescent="0.2">
      <c r="A222" s="18" t="s">
        <v>483</v>
      </c>
      <c r="B222" s="19" t="s">
        <v>484</v>
      </c>
      <c r="C222" s="19" t="s">
        <v>478</v>
      </c>
      <c r="D222" s="20">
        <v>104961.76</v>
      </c>
      <c r="E222" s="20">
        <f t="shared" si="20"/>
        <v>1049.6199999999999</v>
      </c>
      <c r="F222" s="20">
        <f t="shared" si="23"/>
        <v>524.80999999999995</v>
      </c>
      <c r="G222" s="20">
        <f t="shared" si="19"/>
        <v>849.61999999999989</v>
      </c>
      <c r="H222" s="20">
        <f t="shared" si="18"/>
        <v>474.80999999999995</v>
      </c>
      <c r="I222" s="21">
        <f t="shared" ca="1" si="21"/>
        <v>200</v>
      </c>
      <c r="J222" s="22">
        <v>200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50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3">
        <f t="shared" si="22"/>
        <v>50</v>
      </c>
    </row>
    <row r="223" spans="1:67" x14ac:dyDescent="0.2">
      <c r="A223" s="18" t="s">
        <v>485</v>
      </c>
      <c r="B223" s="19" t="s">
        <v>486</v>
      </c>
      <c r="C223" s="19" t="s">
        <v>478</v>
      </c>
      <c r="D223" s="20">
        <v>105410.49</v>
      </c>
      <c r="E223" s="20">
        <f t="shared" si="20"/>
        <v>1054.0999999999999</v>
      </c>
      <c r="F223" s="20">
        <f t="shared" si="23"/>
        <v>527.04999999999995</v>
      </c>
      <c r="G223" s="20">
        <f t="shared" si="19"/>
        <v>954.09999999999991</v>
      </c>
      <c r="H223" s="20">
        <f t="shared" si="18"/>
        <v>477.04999999999995</v>
      </c>
      <c r="I223" s="21">
        <f t="shared" ca="1" si="21"/>
        <v>100</v>
      </c>
      <c r="J223" s="22">
        <v>100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3">
        <f t="shared" si="22"/>
        <v>50</v>
      </c>
    </row>
    <row r="224" spans="1:67" x14ac:dyDescent="0.2">
      <c r="A224" s="18" t="s">
        <v>487</v>
      </c>
      <c r="B224" s="19" t="s">
        <v>488</v>
      </c>
      <c r="C224" s="19" t="s">
        <v>478</v>
      </c>
      <c r="D224" s="20">
        <v>102437.49</v>
      </c>
      <c r="E224" s="20">
        <f t="shared" si="20"/>
        <v>1024.3699999999999</v>
      </c>
      <c r="F224" s="20">
        <f t="shared" si="23"/>
        <v>512.19000000000005</v>
      </c>
      <c r="G224" s="20">
        <f t="shared" si="19"/>
        <v>512.17999999999984</v>
      </c>
      <c r="H224" s="20">
        <f t="shared" si="18"/>
        <v>512.19000000000005</v>
      </c>
      <c r="I224" s="21">
        <f t="shared" ca="1" si="21"/>
        <v>512.19000000000005</v>
      </c>
      <c r="J224" s="22">
        <v>512.19000000000005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3">
        <f t="shared" si="22"/>
        <v>0</v>
      </c>
    </row>
    <row r="225" spans="1:67" x14ac:dyDescent="0.2">
      <c r="A225" s="18" t="s">
        <v>489</v>
      </c>
      <c r="B225" s="19" t="s">
        <v>490</v>
      </c>
      <c r="C225" s="19" t="s">
        <v>478</v>
      </c>
      <c r="D225" s="20">
        <v>81713.73</v>
      </c>
      <c r="E225" s="20">
        <f t="shared" si="20"/>
        <v>817.14</v>
      </c>
      <c r="F225" s="20">
        <f t="shared" si="23"/>
        <v>408.57</v>
      </c>
      <c r="G225" s="20">
        <f t="shared" si="19"/>
        <v>188.85000000000002</v>
      </c>
      <c r="H225" s="20">
        <f t="shared" si="18"/>
        <v>108.57</v>
      </c>
      <c r="I225" s="21">
        <f t="shared" ca="1" si="21"/>
        <v>628.29</v>
      </c>
      <c r="J225" s="22">
        <v>628.29</v>
      </c>
      <c r="K225" s="22">
        <v>300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3">
        <f t="shared" si="22"/>
        <v>300</v>
      </c>
    </row>
    <row r="226" spans="1:67" x14ac:dyDescent="0.2">
      <c r="A226" s="18" t="s">
        <v>491</v>
      </c>
      <c r="B226" s="19" t="s">
        <v>492</v>
      </c>
      <c r="C226" s="19" t="s">
        <v>478</v>
      </c>
      <c r="D226" s="20">
        <v>45240.13</v>
      </c>
      <c r="E226" s="20">
        <f t="shared" si="20"/>
        <v>452.4</v>
      </c>
      <c r="F226" s="20">
        <f t="shared" si="23"/>
        <v>226.2</v>
      </c>
      <c r="G226" s="20">
        <f t="shared" si="19"/>
        <v>452.4</v>
      </c>
      <c r="H226" s="20">
        <f t="shared" si="18"/>
        <v>226.2</v>
      </c>
      <c r="I226" s="21">
        <f t="shared" ca="1" si="21"/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3">
        <f t="shared" si="22"/>
        <v>0</v>
      </c>
    </row>
    <row r="227" spans="1:67" x14ac:dyDescent="0.2">
      <c r="A227" s="18" t="s">
        <v>493</v>
      </c>
      <c r="B227" s="19" t="s">
        <v>494</v>
      </c>
      <c r="C227" s="19" t="s">
        <v>478</v>
      </c>
      <c r="D227" s="20">
        <v>97271.3</v>
      </c>
      <c r="E227" s="20">
        <f t="shared" si="20"/>
        <v>972.71</v>
      </c>
      <c r="F227" s="20">
        <f t="shared" si="23"/>
        <v>486.36</v>
      </c>
      <c r="G227" s="20">
        <f t="shared" si="19"/>
        <v>45</v>
      </c>
      <c r="H227" s="20">
        <f t="shared" si="18"/>
        <v>486.36</v>
      </c>
      <c r="I227" s="21">
        <f t="shared" ca="1" si="21"/>
        <v>927.71</v>
      </c>
      <c r="J227" s="22">
        <v>927.71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3">
        <f t="shared" si="22"/>
        <v>0</v>
      </c>
    </row>
    <row r="228" spans="1:67" x14ac:dyDescent="0.2">
      <c r="A228" s="18" t="s">
        <v>495</v>
      </c>
      <c r="B228" s="19" t="s">
        <v>496</v>
      </c>
      <c r="C228" s="19" t="s">
        <v>478</v>
      </c>
      <c r="D228" s="20">
        <v>89341.72</v>
      </c>
      <c r="E228" s="20">
        <f t="shared" si="20"/>
        <v>893.42</v>
      </c>
      <c r="F228" s="20">
        <f t="shared" si="23"/>
        <v>446.71</v>
      </c>
      <c r="G228" s="20">
        <f t="shared" si="19"/>
        <v>0</v>
      </c>
      <c r="H228" s="20">
        <f t="shared" si="18"/>
        <v>446.71</v>
      </c>
      <c r="I228" s="21">
        <f t="shared" ca="1" si="21"/>
        <v>893.42</v>
      </c>
      <c r="J228" s="22">
        <v>893.42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3">
        <f t="shared" si="22"/>
        <v>0</v>
      </c>
    </row>
    <row r="229" spans="1:67" x14ac:dyDescent="0.2">
      <c r="A229" s="18" t="s">
        <v>497</v>
      </c>
      <c r="B229" s="19" t="s">
        <v>498</v>
      </c>
      <c r="C229" s="19" t="s">
        <v>478</v>
      </c>
      <c r="D229" s="20">
        <v>87831.679999999993</v>
      </c>
      <c r="E229" s="20">
        <f t="shared" si="20"/>
        <v>878.32</v>
      </c>
      <c r="F229" s="20">
        <f t="shared" si="23"/>
        <v>439.16</v>
      </c>
      <c r="G229" s="20">
        <f t="shared" si="19"/>
        <v>878.32</v>
      </c>
      <c r="H229" s="20">
        <f t="shared" si="18"/>
        <v>439.16</v>
      </c>
      <c r="I229" s="21">
        <f t="shared" ca="1" si="21"/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3">
        <f t="shared" si="22"/>
        <v>0</v>
      </c>
    </row>
    <row r="230" spans="1:67" x14ac:dyDescent="0.2">
      <c r="A230" s="18" t="s">
        <v>499</v>
      </c>
      <c r="B230" s="19" t="s">
        <v>500</v>
      </c>
      <c r="C230" s="19" t="s">
        <v>478</v>
      </c>
      <c r="D230" s="20">
        <v>39151.47</v>
      </c>
      <c r="E230" s="20">
        <f t="shared" si="20"/>
        <v>391.51</v>
      </c>
      <c r="F230" s="20">
        <f t="shared" si="23"/>
        <v>195.76</v>
      </c>
      <c r="G230" s="20">
        <f t="shared" si="19"/>
        <v>381.51</v>
      </c>
      <c r="H230" s="20">
        <f t="shared" si="18"/>
        <v>195.76</v>
      </c>
      <c r="I230" s="21">
        <f t="shared" ca="1" si="21"/>
        <v>10</v>
      </c>
      <c r="J230" s="22">
        <v>10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3">
        <f t="shared" si="22"/>
        <v>0</v>
      </c>
    </row>
    <row r="231" spans="1:67" x14ac:dyDescent="0.2">
      <c r="A231" s="18" t="s">
        <v>501</v>
      </c>
      <c r="B231" s="19" t="s">
        <v>502</v>
      </c>
      <c r="C231" s="19" t="s">
        <v>478</v>
      </c>
      <c r="D231" s="20">
        <v>89328.5</v>
      </c>
      <c r="E231" s="20">
        <f t="shared" si="20"/>
        <v>893.29</v>
      </c>
      <c r="F231" s="20">
        <f t="shared" si="23"/>
        <v>446.64</v>
      </c>
      <c r="G231" s="20">
        <f t="shared" si="19"/>
        <v>793.29</v>
      </c>
      <c r="H231" s="20">
        <f t="shared" si="18"/>
        <v>446.64</v>
      </c>
      <c r="I231" s="21">
        <f t="shared" ca="1" si="21"/>
        <v>100</v>
      </c>
      <c r="J231" s="22">
        <v>100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3">
        <f t="shared" si="22"/>
        <v>0</v>
      </c>
    </row>
    <row r="232" spans="1:67" x14ac:dyDescent="0.2">
      <c r="A232" s="18" t="s">
        <v>503</v>
      </c>
      <c r="B232" s="19" t="s">
        <v>504</v>
      </c>
      <c r="C232" s="19" t="s">
        <v>478</v>
      </c>
      <c r="D232" s="20">
        <v>60688.02</v>
      </c>
      <c r="E232" s="20">
        <f t="shared" si="20"/>
        <v>606.88</v>
      </c>
      <c r="F232" s="20">
        <f t="shared" si="23"/>
        <v>303.44</v>
      </c>
      <c r="G232" s="20">
        <f t="shared" si="19"/>
        <v>0</v>
      </c>
      <c r="H232" s="20">
        <f t="shared" si="18"/>
        <v>303.44</v>
      </c>
      <c r="I232" s="21">
        <f t="shared" ca="1" si="21"/>
        <v>606.88</v>
      </c>
      <c r="J232" s="22">
        <v>606.88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3">
        <f t="shared" si="22"/>
        <v>0</v>
      </c>
    </row>
    <row r="233" spans="1:67" x14ac:dyDescent="0.2">
      <c r="A233" s="18" t="s">
        <v>505</v>
      </c>
      <c r="B233" s="19" t="s">
        <v>506</v>
      </c>
      <c r="C233" s="19" t="s">
        <v>478</v>
      </c>
      <c r="D233" s="20">
        <v>57176.29</v>
      </c>
      <c r="E233" s="20">
        <f t="shared" si="20"/>
        <v>571.76</v>
      </c>
      <c r="F233" s="20">
        <f t="shared" si="23"/>
        <v>285.88</v>
      </c>
      <c r="G233" s="20">
        <f t="shared" si="19"/>
        <v>521.76</v>
      </c>
      <c r="H233" s="20">
        <f t="shared" si="18"/>
        <v>285.88</v>
      </c>
      <c r="I233" s="21">
        <f t="shared" ca="1" si="21"/>
        <v>50</v>
      </c>
      <c r="J233" s="22">
        <v>50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3">
        <f t="shared" si="22"/>
        <v>0</v>
      </c>
    </row>
    <row r="234" spans="1:67" x14ac:dyDescent="0.2">
      <c r="A234" s="18" t="s">
        <v>507</v>
      </c>
      <c r="B234" s="19" t="s">
        <v>508</v>
      </c>
      <c r="C234" s="19" t="s">
        <v>478</v>
      </c>
      <c r="D234" s="20">
        <v>48586.16</v>
      </c>
      <c r="E234" s="20">
        <f t="shared" si="20"/>
        <v>485.86</v>
      </c>
      <c r="F234" s="20">
        <f t="shared" si="23"/>
        <v>242.93</v>
      </c>
      <c r="G234" s="20">
        <f t="shared" si="19"/>
        <v>242.93</v>
      </c>
      <c r="H234" s="20">
        <f t="shared" si="18"/>
        <v>242.93</v>
      </c>
      <c r="I234" s="21">
        <f t="shared" ca="1" si="21"/>
        <v>242.93</v>
      </c>
      <c r="J234" s="22">
        <v>242.93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  <c r="BM234" s="22">
        <v>0</v>
      </c>
      <c r="BN234" s="22">
        <v>0</v>
      </c>
      <c r="BO234" s="23">
        <f t="shared" si="22"/>
        <v>0</v>
      </c>
    </row>
    <row r="235" spans="1:67" x14ac:dyDescent="0.2">
      <c r="A235" s="18" t="s">
        <v>509</v>
      </c>
      <c r="B235" s="19" t="s">
        <v>510</v>
      </c>
      <c r="C235" s="19" t="s">
        <v>478</v>
      </c>
      <c r="D235" s="20">
        <v>61928.72</v>
      </c>
      <c r="E235" s="20">
        <f t="shared" si="20"/>
        <v>619.29</v>
      </c>
      <c r="F235" s="20">
        <f t="shared" si="23"/>
        <v>309.64</v>
      </c>
      <c r="G235" s="20">
        <f t="shared" si="19"/>
        <v>266.29999999999995</v>
      </c>
      <c r="H235" s="20">
        <f t="shared" si="18"/>
        <v>309.64</v>
      </c>
      <c r="I235" s="21">
        <f t="shared" ca="1" si="21"/>
        <v>352.99</v>
      </c>
      <c r="J235" s="22">
        <v>352.99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3">
        <f t="shared" si="22"/>
        <v>0</v>
      </c>
    </row>
    <row r="236" spans="1:67" x14ac:dyDescent="0.2">
      <c r="A236" s="18" t="s">
        <v>511</v>
      </c>
      <c r="B236" s="19" t="s">
        <v>512</v>
      </c>
      <c r="C236" s="19" t="s">
        <v>478</v>
      </c>
      <c r="D236" s="20">
        <v>59164.59</v>
      </c>
      <c r="E236" s="20">
        <f t="shared" si="20"/>
        <v>591.65</v>
      </c>
      <c r="F236" s="20">
        <f t="shared" si="23"/>
        <v>295.82</v>
      </c>
      <c r="G236" s="20">
        <f t="shared" si="19"/>
        <v>266.23999999999995</v>
      </c>
      <c r="H236" s="20">
        <f t="shared" si="18"/>
        <v>295.82</v>
      </c>
      <c r="I236" s="21">
        <f t="shared" ca="1" si="21"/>
        <v>325.41000000000003</v>
      </c>
      <c r="J236" s="22">
        <v>325.41000000000003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3">
        <f t="shared" si="22"/>
        <v>0</v>
      </c>
    </row>
    <row r="237" spans="1:67" x14ac:dyDescent="0.2">
      <c r="A237" s="18" t="s">
        <v>513</v>
      </c>
      <c r="B237" s="19" t="s">
        <v>514</v>
      </c>
      <c r="C237" s="19" t="s">
        <v>478</v>
      </c>
      <c r="D237" s="20">
        <v>55353.98</v>
      </c>
      <c r="E237" s="20">
        <f t="shared" si="20"/>
        <v>553.54</v>
      </c>
      <c r="F237" s="20">
        <f t="shared" si="23"/>
        <v>276.77</v>
      </c>
      <c r="G237" s="20">
        <f t="shared" si="19"/>
        <v>332.12</v>
      </c>
      <c r="H237" s="20">
        <f t="shared" si="18"/>
        <v>276.77</v>
      </c>
      <c r="I237" s="21">
        <f t="shared" ca="1" si="21"/>
        <v>221.42</v>
      </c>
      <c r="J237" s="22">
        <v>221.42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  <c r="BM237" s="22">
        <v>0</v>
      </c>
      <c r="BN237" s="22">
        <v>0</v>
      </c>
      <c r="BO237" s="23">
        <f t="shared" si="22"/>
        <v>0</v>
      </c>
    </row>
    <row r="238" spans="1:67" x14ac:dyDescent="0.2">
      <c r="A238" s="18" t="s">
        <v>515</v>
      </c>
      <c r="B238" s="19" t="s">
        <v>516</v>
      </c>
      <c r="C238" s="19" t="s">
        <v>478</v>
      </c>
      <c r="D238" s="20">
        <v>51654.63</v>
      </c>
      <c r="E238" s="20">
        <f t="shared" si="20"/>
        <v>516.54999999999995</v>
      </c>
      <c r="F238" s="20">
        <f t="shared" si="23"/>
        <v>258.27</v>
      </c>
      <c r="G238" s="20">
        <f t="shared" si="19"/>
        <v>439.06999999999994</v>
      </c>
      <c r="H238" s="20">
        <f t="shared" si="18"/>
        <v>258.27</v>
      </c>
      <c r="I238" s="21">
        <f t="shared" ca="1" si="21"/>
        <v>77.48</v>
      </c>
      <c r="J238" s="22">
        <v>77.48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3">
        <f t="shared" si="22"/>
        <v>0</v>
      </c>
    </row>
    <row r="239" spans="1:67" x14ac:dyDescent="0.2">
      <c r="A239" s="18" t="s">
        <v>517</v>
      </c>
      <c r="B239" s="19" t="s">
        <v>328</v>
      </c>
      <c r="C239" s="19" t="s">
        <v>478</v>
      </c>
      <c r="D239" s="20">
        <v>36379.78</v>
      </c>
      <c r="E239" s="20">
        <f t="shared" si="20"/>
        <v>363.8</v>
      </c>
      <c r="F239" s="20">
        <f t="shared" si="23"/>
        <v>181.9</v>
      </c>
      <c r="G239" s="20">
        <f t="shared" si="19"/>
        <v>181.9</v>
      </c>
      <c r="H239" s="20">
        <f t="shared" si="18"/>
        <v>181.9</v>
      </c>
      <c r="I239" s="21">
        <f t="shared" ca="1" si="21"/>
        <v>181.9</v>
      </c>
      <c r="J239" s="22">
        <v>181.9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  <c r="BM239" s="22">
        <v>0</v>
      </c>
      <c r="BN239" s="22">
        <v>0</v>
      </c>
      <c r="BO239" s="23">
        <f t="shared" si="22"/>
        <v>0</v>
      </c>
    </row>
    <row r="240" spans="1:67" x14ac:dyDescent="0.2">
      <c r="A240" s="18" t="s">
        <v>518</v>
      </c>
      <c r="B240" s="19" t="s">
        <v>519</v>
      </c>
      <c r="C240" s="19" t="s">
        <v>478</v>
      </c>
      <c r="D240" s="20">
        <v>59810.17</v>
      </c>
      <c r="E240" s="20">
        <f t="shared" si="20"/>
        <v>598.1</v>
      </c>
      <c r="F240" s="20">
        <f t="shared" si="23"/>
        <v>299.05</v>
      </c>
      <c r="G240" s="20">
        <f t="shared" si="19"/>
        <v>213.10000000000002</v>
      </c>
      <c r="H240" s="20">
        <f t="shared" si="18"/>
        <v>299.05</v>
      </c>
      <c r="I240" s="21">
        <f t="shared" ca="1" si="21"/>
        <v>385</v>
      </c>
      <c r="J240" s="22">
        <v>385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22">
        <v>0</v>
      </c>
      <c r="BN240" s="22">
        <v>0</v>
      </c>
      <c r="BO240" s="23">
        <f t="shared" si="22"/>
        <v>0</v>
      </c>
    </row>
    <row r="241" spans="1:67" x14ac:dyDescent="0.2">
      <c r="A241" s="18" t="s">
        <v>520</v>
      </c>
      <c r="B241" s="19" t="s">
        <v>521</v>
      </c>
      <c r="C241" s="19" t="s">
        <v>478</v>
      </c>
      <c r="D241" s="20">
        <v>52050.89</v>
      </c>
      <c r="E241" s="20">
        <f t="shared" si="20"/>
        <v>520.51</v>
      </c>
      <c r="F241" s="20">
        <f t="shared" si="23"/>
        <v>260.25</v>
      </c>
      <c r="G241" s="20">
        <f t="shared" si="19"/>
        <v>390.51</v>
      </c>
      <c r="H241" s="20">
        <f t="shared" si="18"/>
        <v>260.25</v>
      </c>
      <c r="I241" s="21">
        <f t="shared" ca="1" si="21"/>
        <v>130</v>
      </c>
      <c r="J241" s="22">
        <v>130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3">
        <f t="shared" si="22"/>
        <v>0</v>
      </c>
    </row>
    <row r="242" spans="1:67" x14ac:dyDescent="0.2">
      <c r="A242" s="18" t="s">
        <v>522</v>
      </c>
      <c r="B242" s="19" t="s">
        <v>523</v>
      </c>
      <c r="C242" s="19" t="s">
        <v>478</v>
      </c>
      <c r="D242" s="20">
        <v>49718.32</v>
      </c>
      <c r="E242" s="20">
        <f t="shared" si="20"/>
        <v>497.18</v>
      </c>
      <c r="F242" s="20">
        <f t="shared" si="23"/>
        <v>248.59</v>
      </c>
      <c r="G242" s="20">
        <f t="shared" si="19"/>
        <v>497.18</v>
      </c>
      <c r="H242" s="20">
        <f t="shared" si="18"/>
        <v>248.59</v>
      </c>
      <c r="I242" s="21">
        <f t="shared" ca="1" si="21"/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  <c r="BM242" s="22">
        <v>0</v>
      </c>
      <c r="BN242" s="22">
        <v>0</v>
      </c>
      <c r="BO242" s="23">
        <f t="shared" si="22"/>
        <v>0</v>
      </c>
    </row>
    <row r="243" spans="1:67" x14ac:dyDescent="0.2">
      <c r="A243" s="18" t="s">
        <v>524</v>
      </c>
      <c r="B243" s="19" t="s">
        <v>416</v>
      </c>
      <c r="C243" s="19" t="s">
        <v>478</v>
      </c>
      <c r="D243" s="20">
        <v>35672.629999999997</v>
      </c>
      <c r="E243" s="20">
        <f t="shared" si="20"/>
        <v>356.73</v>
      </c>
      <c r="F243" s="20">
        <f t="shared" si="23"/>
        <v>178.36</v>
      </c>
      <c r="G243" s="20">
        <f t="shared" si="19"/>
        <v>336.73</v>
      </c>
      <c r="H243" s="20">
        <f t="shared" si="18"/>
        <v>178.36</v>
      </c>
      <c r="I243" s="21">
        <f t="shared" ca="1" si="21"/>
        <v>20</v>
      </c>
      <c r="J243" s="22">
        <v>20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  <c r="BM243" s="22">
        <v>0</v>
      </c>
      <c r="BN243" s="22">
        <v>0</v>
      </c>
      <c r="BO243" s="23">
        <f t="shared" si="22"/>
        <v>0</v>
      </c>
    </row>
    <row r="244" spans="1:67" x14ac:dyDescent="0.2">
      <c r="A244" s="18" t="s">
        <v>525</v>
      </c>
      <c r="B244" s="19" t="s">
        <v>526</v>
      </c>
      <c r="C244" s="19" t="s">
        <v>478</v>
      </c>
      <c r="D244" s="20">
        <v>48850.27</v>
      </c>
      <c r="E244" s="20">
        <f t="shared" si="20"/>
        <v>488.5</v>
      </c>
      <c r="F244" s="20">
        <f t="shared" si="23"/>
        <v>244.25</v>
      </c>
      <c r="G244" s="20">
        <f t="shared" si="19"/>
        <v>288.5</v>
      </c>
      <c r="H244" s="20">
        <f t="shared" si="18"/>
        <v>244.25</v>
      </c>
      <c r="I244" s="21">
        <f t="shared" ca="1" si="21"/>
        <v>200</v>
      </c>
      <c r="J244" s="22">
        <v>200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3">
        <f t="shared" si="22"/>
        <v>0</v>
      </c>
    </row>
    <row r="245" spans="1:67" x14ac:dyDescent="0.2">
      <c r="A245" s="18" t="s">
        <v>527</v>
      </c>
      <c r="B245" s="19" t="s">
        <v>528</v>
      </c>
      <c r="C245" s="19" t="s">
        <v>528</v>
      </c>
      <c r="D245" s="20">
        <v>236097.25</v>
      </c>
      <c r="E245" s="20">
        <f t="shared" si="20"/>
        <v>2360.9699999999998</v>
      </c>
      <c r="F245" s="20">
        <f t="shared" si="23"/>
        <v>1180.49</v>
      </c>
      <c r="G245" s="20">
        <f t="shared" si="19"/>
        <v>590.23999999999978</v>
      </c>
      <c r="H245" s="20">
        <f t="shared" si="18"/>
        <v>802.73</v>
      </c>
      <c r="I245" s="21">
        <f t="shared" ca="1" si="21"/>
        <v>1770.73</v>
      </c>
      <c r="J245" s="22">
        <v>1770.73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377.76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3">
        <f t="shared" si="22"/>
        <v>377.76</v>
      </c>
    </row>
    <row r="246" spans="1:67" x14ac:dyDescent="0.2">
      <c r="A246" s="18" t="s">
        <v>529</v>
      </c>
      <c r="B246" s="19" t="s">
        <v>530</v>
      </c>
      <c r="C246" s="19" t="s">
        <v>528</v>
      </c>
      <c r="D246" s="20">
        <v>153863.88</v>
      </c>
      <c r="E246" s="20">
        <f t="shared" si="20"/>
        <v>1538.64</v>
      </c>
      <c r="F246" s="20">
        <f t="shared" si="23"/>
        <v>769.32</v>
      </c>
      <c r="G246" s="20">
        <f t="shared" si="19"/>
        <v>1238.6400000000001</v>
      </c>
      <c r="H246" s="20">
        <f t="shared" si="18"/>
        <v>319.32000000000005</v>
      </c>
      <c r="I246" s="21">
        <f t="shared" ca="1" si="21"/>
        <v>300</v>
      </c>
      <c r="J246" s="22">
        <v>300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300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150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3">
        <f t="shared" si="22"/>
        <v>450</v>
      </c>
    </row>
    <row r="247" spans="1:67" x14ac:dyDescent="0.2">
      <c r="A247" s="18" t="s">
        <v>531</v>
      </c>
      <c r="B247" s="19" t="s">
        <v>532</v>
      </c>
      <c r="C247" s="19" t="s">
        <v>528</v>
      </c>
      <c r="D247" s="20">
        <v>108935.97</v>
      </c>
      <c r="E247" s="20">
        <f t="shared" si="20"/>
        <v>1089.3599999999999</v>
      </c>
      <c r="F247" s="20">
        <f t="shared" si="23"/>
        <v>544.67999999999995</v>
      </c>
      <c r="G247" s="20">
        <f t="shared" si="19"/>
        <v>272.33999999999992</v>
      </c>
      <c r="H247" s="20">
        <f t="shared" si="18"/>
        <v>444.67999999999995</v>
      </c>
      <c r="I247" s="21">
        <f t="shared" ca="1" si="21"/>
        <v>817.02</v>
      </c>
      <c r="J247" s="22">
        <v>817.02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100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3">
        <f t="shared" si="22"/>
        <v>100</v>
      </c>
    </row>
    <row r="248" spans="1:67" x14ac:dyDescent="0.2">
      <c r="A248" s="18" t="s">
        <v>533</v>
      </c>
      <c r="B248" s="19" t="s">
        <v>534</v>
      </c>
      <c r="C248" s="19" t="s">
        <v>528</v>
      </c>
      <c r="D248" s="20">
        <v>152115.69</v>
      </c>
      <c r="E248" s="20">
        <f t="shared" si="20"/>
        <v>1521.16</v>
      </c>
      <c r="F248" s="20">
        <f t="shared" si="23"/>
        <v>760.58</v>
      </c>
      <c r="G248" s="20">
        <f t="shared" si="19"/>
        <v>0</v>
      </c>
      <c r="H248" s="20">
        <f t="shared" si="18"/>
        <v>130.29000000000008</v>
      </c>
      <c r="I248" s="21">
        <f t="shared" ca="1" si="21"/>
        <v>1521.16</v>
      </c>
      <c r="J248" s="22">
        <v>1521.16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250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380.29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3">
        <f t="shared" si="22"/>
        <v>630.29</v>
      </c>
    </row>
    <row r="249" spans="1:67" x14ac:dyDescent="0.2">
      <c r="A249" s="18" t="s">
        <v>535</v>
      </c>
      <c r="B249" s="19" t="s">
        <v>536</v>
      </c>
      <c r="C249" s="19" t="s">
        <v>528</v>
      </c>
      <c r="D249" s="20">
        <v>54145.51</v>
      </c>
      <c r="E249" s="20">
        <f t="shared" si="20"/>
        <v>541.46</v>
      </c>
      <c r="F249" s="20">
        <f t="shared" si="23"/>
        <v>270.73</v>
      </c>
      <c r="G249" s="20">
        <f t="shared" si="19"/>
        <v>341.46000000000004</v>
      </c>
      <c r="H249" s="20">
        <f t="shared" si="18"/>
        <v>0.73000000000001819</v>
      </c>
      <c r="I249" s="21">
        <f t="shared" ca="1" si="21"/>
        <v>200</v>
      </c>
      <c r="J249" s="22">
        <v>200</v>
      </c>
      <c r="K249" s="22">
        <v>170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100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3">
        <f t="shared" si="22"/>
        <v>270</v>
      </c>
    </row>
    <row r="250" spans="1:67" x14ac:dyDescent="0.2">
      <c r="A250" s="18" t="s">
        <v>537</v>
      </c>
      <c r="B250" s="19" t="s">
        <v>538</v>
      </c>
      <c r="C250" s="19" t="s">
        <v>528</v>
      </c>
      <c r="D250" s="20">
        <v>98825.919999999998</v>
      </c>
      <c r="E250" s="20">
        <f t="shared" si="20"/>
        <v>988.26</v>
      </c>
      <c r="F250" s="20">
        <f t="shared" si="23"/>
        <v>494.13</v>
      </c>
      <c r="G250" s="20">
        <f t="shared" si="19"/>
        <v>0</v>
      </c>
      <c r="H250" s="20">
        <f t="shared" si="18"/>
        <v>394.13</v>
      </c>
      <c r="I250" s="21">
        <f t="shared" ca="1" si="21"/>
        <v>988.26</v>
      </c>
      <c r="J250" s="22">
        <v>988.26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100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3">
        <f t="shared" si="22"/>
        <v>100</v>
      </c>
    </row>
    <row r="251" spans="1:67" x14ac:dyDescent="0.2">
      <c r="A251" s="18" t="s">
        <v>539</v>
      </c>
      <c r="B251" s="19" t="s">
        <v>540</v>
      </c>
      <c r="C251" s="19" t="s">
        <v>528</v>
      </c>
      <c r="D251" s="20">
        <v>65236.13</v>
      </c>
      <c r="E251" s="20">
        <f t="shared" si="20"/>
        <v>652.36</v>
      </c>
      <c r="F251" s="20">
        <f t="shared" si="23"/>
        <v>326.18</v>
      </c>
      <c r="G251" s="20">
        <f t="shared" si="19"/>
        <v>0</v>
      </c>
      <c r="H251" s="20">
        <f t="shared" si="18"/>
        <v>30.410000000000025</v>
      </c>
      <c r="I251" s="21">
        <f t="shared" ca="1" si="21"/>
        <v>652.36</v>
      </c>
      <c r="J251" s="22">
        <v>652.36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139.02000000000001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156.75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  <c r="BM251" s="22">
        <v>0</v>
      </c>
      <c r="BN251" s="22">
        <v>0</v>
      </c>
      <c r="BO251" s="23">
        <f t="shared" si="22"/>
        <v>295.77</v>
      </c>
    </row>
    <row r="252" spans="1:67" x14ac:dyDescent="0.2">
      <c r="A252" s="18" t="s">
        <v>541</v>
      </c>
      <c r="B252" s="19" t="s">
        <v>471</v>
      </c>
      <c r="C252" s="19" t="s">
        <v>528</v>
      </c>
      <c r="D252" s="20">
        <v>70102.960000000006</v>
      </c>
      <c r="E252" s="20">
        <f t="shared" si="20"/>
        <v>701.03</v>
      </c>
      <c r="F252" s="20">
        <f t="shared" si="23"/>
        <v>350.51</v>
      </c>
      <c r="G252" s="20">
        <f t="shared" si="19"/>
        <v>175.26</v>
      </c>
      <c r="H252" s="20">
        <f t="shared" si="18"/>
        <v>200.51</v>
      </c>
      <c r="I252" s="21">
        <f t="shared" ca="1" si="21"/>
        <v>525.77</v>
      </c>
      <c r="J252" s="22">
        <v>525.77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150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3">
        <f t="shared" si="22"/>
        <v>150</v>
      </c>
    </row>
    <row r="253" spans="1:67" x14ac:dyDescent="0.2">
      <c r="A253" s="18" t="s">
        <v>542</v>
      </c>
      <c r="B253" s="19" t="s">
        <v>543</v>
      </c>
      <c r="C253" s="19" t="s">
        <v>528</v>
      </c>
      <c r="D253" s="20">
        <v>69819.039999999994</v>
      </c>
      <c r="E253" s="20">
        <f t="shared" si="20"/>
        <v>698.19</v>
      </c>
      <c r="F253" s="20">
        <f t="shared" si="23"/>
        <v>349.1</v>
      </c>
      <c r="G253" s="20">
        <f t="shared" si="19"/>
        <v>248.19000000000005</v>
      </c>
      <c r="H253" s="20">
        <f t="shared" si="18"/>
        <v>49.100000000000023</v>
      </c>
      <c r="I253" s="21">
        <f t="shared" ca="1" si="21"/>
        <v>450</v>
      </c>
      <c r="J253" s="22">
        <v>450</v>
      </c>
      <c r="K253" s="22">
        <v>300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3">
        <f t="shared" si="22"/>
        <v>300</v>
      </c>
    </row>
    <row r="254" spans="1:67" x14ac:dyDescent="0.2">
      <c r="A254" s="18" t="s">
        <v>544</v>
      </c>
      <c r="B254" s="19" t="s">
        <v>545</v>
      </c>
      <c r="C254" s="19" t="s">
        <v>528</v>
      </c>
      <c r="D254" s="20">
        <v>65129.11</v>
      </c>
      <c r="E254" s="20">
        <f t="shared" si="20"/>
        <v>651.29</v>
      </c>
      <c r="F254" s="20">
        <f t="shared" si="23"/>
        <v>325.64999999999998</v>
      </c>
      <c r="G254" s="20">
        <f t="shared" si="19"/>
        <v>426.28999999999996</v>
      </c>
      <c r="H254" s="20">
        <f t="shared" si="18"/>
        <v>209.64999999999998</v>
      </c>
      <c r="I254" s="21">
        <f t="shared" ca="1" si="21"/>
        <v>225</v>
      </c>
      <c r="J254" s="22">
        <v>225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116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3">
        <f t="shared" si="22"/>
        <v>116</v>
      </c>
    </row>
    <row r="255" spans="1:67" x14ac:dyDescent="0.2">
      <c r="A255" s="18" t="s">
        <v>546</v>
      </c>
      <c r="B255" s="19" t="s">
        <v>547</v>
      </c>
      <c r="C255" s="19" t="s">
        <v>528</v>
      </c>
      <c r="D255" s="20">
        <v>67900.479999999996</v>
      </c>
      <c r="E255" s="20">
        <f t="shared" si="20"/>
        <v>679</v>
      </c>
      <c r="F255" s="20">
        <f t="shared" si="23"/>
        <v>339.5</v>
      </c>
      <c r="G255" s="20">
        <f t="shared" si="19"/>
        <v>0</v>
      </c>
      <c r="H255" s="20">
        <f t="shared" si="18"/>
        <v>169.75</v>
      </c>
      <c r="I255" s="21">
        <f t="shared" ca="1" si="21"/>
        <v>679</v>
      </c>
      <c r="J255" s="22">
        <v>679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169.75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  <c r="BM255" s="22">
        <v>0</v>
      </c>
      <c r="BN255" s="22">
        <v>0</v>
      </c>
      <c r="BO255" s="23">
        <f t="shared" si="22"/>
        <v>169.75</v>
      </c>
    </row>
    <row r="256" spans="1:67" x14ac:dyDescent="0.2">
      <c r="A256" s="18" t="s">
        <v>548</v>
      </c>
      <c r="B256" s="19" t="s">
        <v>549</v>
      </c>
      <c r="C256" s="19" t="s">
        <v>528</v>
      </c>
      <c r="D256" s="20">
        <v>62771.71</v>
      </c>
      <c r="E256" s="20">
        <f t="shared" si="20"/>
        <v>627.72</v>
      </c>
      <c r="F256" s="20">
        <f t="shared" si="23"/>
        <v>313.86</v>
      </c>
      <c r="G256" s="20">
        <f t="shared" si="19"/>
        <v>0</v>
      </c>
      <c r="H256" s="20">
        <f t="shared" si="18"/>
        <v>33.330000000000041</v>
      </c>
      <c r="I256" s="21">
        <f t="shared" ca="1" si="21"/>
        <v>627.72</v>
      </c>
      <c r="J256" s="22">
        <v>627.72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123.6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156.93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3">
        <f t="shared" si="22"/>
        <v>280.52999999999997</v>
      </c>
    </row>
    <row r="257" spans="1:67" x14ac:dyDescent="0.2">
      <c r="A257" s="18" t="s">
        <v>550</v>
      </c>
      <c r="B257" s="19" t="s">
        <v>551</v>
      </c>
      <c r="C257" s="19" t="s">
        <v>528</v>
      </c>
      <c r="D257" s="20">
        <v>53112.06</v>
      </c>
      <c r="E257" s="20">
        <f t="shared" si="20"/>
        <v>531.12</v>
      </c>
      <c r="F257" s="20">
        <f t="shared" si="23"/>
        <v>265.56</v>
      </c>
      <c r="G257" s="20">
        <f t="shared" si="19"/>
        <v>132.78000000000003</v>
      </c>
      <c r="H257" s="20">
        <f t="shared" ref="H257:H266" si="24">F257-BO257</f>
        <v>33.409999999999997</v>
      </c>
      <c r="I257" s="21">
        <f t="shared" ca="1" si="21"/>
        <v>398.34</v>
      </c>
      <c r="J257" s="22">
        <v>398.34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104.53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127.62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3">
        <f t="shared" si="22"/>
        <v>232.15</v>
      </c>
    </row>
    <row r="258" spans="1:67" x14ac:dyDescent="0.2">
      <c r="A258" s="18" t="s">
        <v>552</v>
      </c>
      <c r="B258" s="19" t="s">
        <v>553</v>
      </c>
      <c r="C258" s="19" t="s">
        <v>554</v>
      </c>
      <c r="D258" s="20">
        <v>249084.16</v>
      </c>
      <c r="E258" s="20">
        <f t="shared" si="20"/>
        <v>2490.84</v>
      </c>
      <c r="F258" s="20">
        <f t="shared" si="23"/>
        <v>1245.42</v>
      </c>
      <c r="G258" s="20">
        <f t="shared" si="19"/>
        <v>0</v>
      </c>
      <c r="H258" s="20">
        <f t="shared" si="24"/>
        <v>1045.42</v>
      </c>
      <c r="I258" s="21">
        <f t="shared" ca="1" si="21"/>
        <v>2490.84</v>
      </c>
      <c r="J258" s="22">
        <v>2490.84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200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3">
        <f t="shared" si="22"/>
        <v>200</v>
      </c>
    </row>
    <row r="259" spans="1:67" x14ac:dyDescent="0.2">
      <c r="A259" s="18" t="s">
        <v>555</v>
      </c>
      <c r="B259" s="19" t="s">
        <v>556</v>
      </c>
      <c r="C259" s="19" t="s">
        <v>554</v>
      </c>
      <c r="D259" s="20">
        <v>263890.92</v>
      </c>
      <c r="E259" s="20">
        <f t="shared" si="20"/>
        <v>2638.91</v>
      </c>
      <c r="F259" s="20">
        <f t="shared" si="23"/>
        <v>1319.45</v>
      </c>
      <c r="G259" s="20">
        <f t="shared" si="19"/>
        <v>0</v>
      </c>
      <c r="H259" s="20">
        <f t="shared" si="24"/>
        <v>1119.45</v>
      </c>
      <c r="I259" s="21">
        <f t="shared" ca="1" si="21"/>
        <v>2638.91</v>
      </c>
      <c r="J259" s="22">
        <v>2638.91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200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3">
        <f t="shared" si="22"/>
        <v>200</v>
      </c>
    </row>
    <row r="260" spans="1:67" x14ac:dyDescent="0.2">
      <c r="A260" s="18" t="s">
        <v>557</v>
      </c>
      <c r="B260" s="19" t="s">
        <v>558</v>
      </c>
      <c r="C260" s="19" t="s">
        <v>554</v>
      </c>
      <c r="D260" s="20">
        <v>129303.84</v>
      </c>
      <c r="E260" s="20">
        <f t="shared" si="20"/>
        <v>1293.04</v>
      </c>
      <c r="F260" s="20">
        <f t="shared" si="23"/>
        <v>646.52</v>
      </c>
      <c r="G260" s="20">
        <f t="shared" si="19"/>
        <v>0</v>
      </c>
      <c r="H260" s="20">
        <f t="shared" si="24"/>
        <v>646.52</v>
      </c>
      <c r="I260" s="21">
        <f t="shared" ca="1" si="21"/>
        <v>1293.04</v>
      </c>
      <c r="J260" s="22">
        <v>1293.04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3">
        <f>SUM(K260:BN260)</f>
        <v>0</v>
      </c>
    </row>
    <row r="261" spans="1:67" x14ac:dyDescent="0.2">
      <c r="A261" s="18" t="s">
        <v>559</v>
      </c>
      <c r="B261" s="19" t="s">
        <v>526</v>
      </c>
      <c r="C261" s="19" t="s">
        <v>554</v>
      </c>
      <c r="D261" s="20">
        <v>98187.68</v>
      </c>
      <c r="E261" s="20">
        <f t="shared" si="20"/>
        <v>981.88</v>
      </c>
      <c r="F261" s="20">
        <f t="shared" si="23"/>
        <v>490.94</v>
      </c>
      <c r="G261" s="20">
        <f t="shared" ref="G261:G266" si="25">E261-J261</f>
        <v>0</v>
      </c>
      <c r="H261" s="20">
        <f t="shared" si="24"/>
        <v>490.94</v>
      </c>
      <c r="I261" s="21">
        <f t="shared" ca="1" si="21"/>
        <v>981.88</v>
      </c>
      <c r="J261" s="22">
        <v>981.88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  <c r="BM261" s="22">
        <v>0</v>
      </c>
      <c r="BN261" s="22">
        <v>0</v>
      </c>
      <c r="BO261" s="23">
        <f t="shared" si="22"/>
        <v>0</v>
      </c>
    </row>
    <row r="262" spans="1:67" x14ac:dyDescent="0.2">
      <c r="A262" s="18" t="s">
        <v>560</v>
      </c>
      <c r="B262" s="19" t="s">
        <v>561</v>
      </c>
      <c r="C262" s="19" t="s">
        <v>554</v>
      </c>
      <c r="D262" s="20">
        <v>81662.37</v>
      </c>
      <c r="E262" s="20">
        <f>ROUND(SUM($D262*1%),2)</f>
        <v>816.62</v>
      </c>
      <c r="F262" s="20">
        <f t="shared" si="23"/>
        <v>408.31</v>
      </c>
      <c r="G262" s="20">
        <f t="shared" si="25"/>
        <v>0</v>
      </c>
      <c r="H262" s="20">
        <f t="shared" si="24"/>
        <v>228.31</v>
      </c>
      <c r="I262" s="21">
        <f t="shared" ref="I262:I266" ca="1" si="26">OFFSET(INDIRECT(ADDRESS(1,MATCH($I$2,$A$1:$BN$1,0))),ROW()-1,0)</f>
        <v>816.62</v>
      </c>
      <c r="J262" s="22">
        <v>816.62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180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3">
        <f>SUM(K262:BN262)</f>
        <v>180</v>
      </c>
    </row>
    <row r="263" spans="1:67" x14ac:dyDescent="0.2">
      <c r="A263" s="18" t="s">
        <v>562</v>
      </c>
      <c r="B263" s="19" t="s">
        <v>563</v>
      </c>
      <c r="C263" s="19" t="s">
        <v>554</v>
      </c>
      <c r="D263" s="20">
        <v>66134.740000000005</v>
      </c>
      <c r="E263" s="20">
        <f>ROUND(SUM($D263*1%),2)</f>
        <v>661.35</v>
      </c>
      <c r="F263" s="20">
        <f>ROUND(SUM($D263*0.5%),2)</f>
        <v>330.67</v>
      </c>
      <c r="G263" s="20">
        <f t="shared" si="25"/>
        <v>461.35</v>
      </c>
      <c r="H263" s="20">
        <f t="shared" si="24"/>
        <v>183.67000000000002</v>
      </c>
      <c r="I263" s="21">
        <f t="shared" ca="1" si="26"/>
        <v>200</v>
      </c>
      <c r="J263" s="22">
        <v>200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147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2">
        <v>0</v>
      </c>
      <c r="BO263" s="23">
        <f>SUM(K263:BN263)</f>
        <v>147</v>
      </c>
    </row>
    <row r="264" spans="1:67" x14ac:dyDescent="0.2">
      <c r="A264" s="18" t="s">
        <v>564</v>
      </c>
      <c r="B264" s="19" t="s">
        <v>565</v>
      </c>
      <c r="C264" s="19" t="s">
        <v>554</v>
      </c>
      <c r="D264" s="20">
        <v>79380.39</v>
      </c>
      <c r="E264" s="20">
        <f>ROUND(SUM($D264*1%),2)</f>
        <v>793.8</v>
      </c>
      <c r="F264" s="20">
        <f>ROUND(SUM($D264*0.5%),2)</f>
        <v>396.9</v>
      </c>
      <c r="G264" s="20">
        <f t="shared" si="25"/>
        <v>293.79999999999995</v>
      </c>
      <c r="H264" s="20">
        <f t="shared" si="24"/>
        <v>336.9</v>
      </c>
      <c r="I264" s="21">
        <f t="shared" ca="1" si="26"/>
        <v>500</v>
      </c>
      <c r="J264" s="22">
        <v>500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60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3">
        <f>SUM(K264:BN264)</f>
        <v>60</v>
      </c>
    </row>
    <row r="265" spans="1:67" x14ac:dyDescent="0.2">
      <c r="A265" s="18" t="s">
        <v>566</v>
      </c>
      <c r="B265" s="19" t="s">
        <v>567</v>
      </c>
      <c r="C265" s="19" t="s">
        <v>554</v>
      </c>
      <c r="D265" s="20">
        <v>34111.589999999997</v>
      </c>
      <c r="E265" s="20">
        <f>ROUND(SUM($D265*1%),2)</f>
        <v>341.12</v>
      </c>
      <c r="F265" s="20">
        <f>ROUND(SUM($D265*0.5%),2)</f>
        <v>170.56</v>
      </c>
      <c r="G265" s="20">
        <f t="shared" si="25"/>
        <v>241.12</v>
      </c>
      <c r="H265" s="20">
        <f t="shared" si="24"/>
        <v>70.56</v>
      </c>
      <c r="I265" s="21">
        <f t="shared" ca="1" si="26"/>
        <v>100</v>
      </c>
      <c r="J265" s="22">
        <v>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100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3">
        <f>SUM(K265:BN265)</f>
        <v>100</v>
      </c>
    </row>
    <row r="266" spans="1:67" x14ac:dyDescent="0.2">
      <c r="A266" s="18" t="s">
        <v>568</v>
      </c>
      <c r="B266" s="19" t="s">
        <v>569</v>
      </c>
      <c r="C266" s="19" t="s">
        <v>554</v>
      </c>
      <c r="D266" s="20">
        <v>56032.86</v>
      </c>
      <c r="E266" s="20">
        <f>ROUND(SUM($D266*1%),2)</f>
        <v>560.33000000000004</v>
      </c>
      <c r="F266" s="20">
        <f>ROUND(SUM($D266*0.5%),2)</f>
        <v>280.16000000000003</v>
      </c>
      <c r="G266" s="20">
        <f t="shared" si="25"/>
        <v>260.33000000000004</v>
      </c>
      <c r="H266" s="20">
        <f t="shared" si="24"/>
        <v>80.160000000000025</v>
      </c>
      <c r="I266" s="21">
        <f t="shared" ca="1" si="26"/>
        <v>300</v>
      </c>
      <c r="J266" s="22">
        <v>300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200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3">
        <f>SUM(K266:BN266)</f>
        <v>200</v>
      </c>
    </row>
    <row r="267" spans="1:67" x14ac:dyDescent="0.2">
      <c r="A267" s="25"/>
      <c r="B267" s="25"/>
      <c r="C267" s="26" t="s">
        <v>570</v>
      </c>
      <c r="D267" s="23">
        <f>SUM(D5:D266)</f>
        <v>28988576.389999997</v>
      </c>
      <c r="E267" s="23">
        <f t="shared" ref="E267:BO267" si="27">SUM(E5:E266)</f>
        <v>289885.78999999998</v>
      </c>
      <c r="F267" s="23">
        <f>SUM(F5:F266)</f>
        <v>144942.89999999994</v>
      </c>
      <c r="G267" s="23">
        <f>SUM(G5:G266)</f>
        <v>110327.08999999998</v>
      </c>
      <c r="H267" s="23">
        <f>SUM(H5:H266)</f>
        <v>114237.34</v>
      </c>
      <c r="I267" s="23">
        <f ca="1">SUM(I5:I266)</f>
        <v>179558.70000000007</v>
      </c>
      <c r="J267" s="27">
        <f t="shared" si="27"/>
        <v>179558.70000000007</v>
      </c>
      <c r="K267" s="27">
        <f t="shared" si="27"/>
        <v>3920</v>
      </c>
      <c r="L267" s="27">
        <f t="shared" si="27"/>
        <v>1000</v>
      </c>
      <c r="M267" s="27">
        <f t="shared" si="27"/>
        <v>325</v>
      </c>
      <c r="N267" s="27">
        <f t="shared" si="27"/>
        <v>664.27</v>
      </c>
      <c r="O267" s="27">
        <f t="shared" si="27"/>
        <v>0</v>
      </c>
      <c r="P267" s="27">
        <f t="shared" si="27"/>
        <v>1613.02</v>
      </c>
      <c r="Q267" s="27">
        <f t="shared" si="27"/>
        <v>0</v>
      </c>
      <c r="R267" s="27">
        <f t="shared" si="27"/>
        <v>3757.6700000000005</v>
      </c>
      <c r="S267" s="27">
        <f t="shared" si="27"/>
        <v>0</v>
      </c>
      <c r="T267" s="27">
        <f t="shared" si="27"/>
        <v>895</v>
      </c>
      <c r="U267" s="27">
        <f t="shared" si="27"/>
        <v>500</v>
      </c>
      <c r="V267" s="27">
        <f t="shared" si="27"/>
        <v>1740</v>
      </c>
      <c r="W267" s="27">
        <f t="shared" si="27"/>
        <v>1223.46</v>
      </c>
      <c r="X267" s="27">
        <f t="shared" si="27"/>
        <v>840</v>
      </c>
      <c r="Y267" s="27">
        <f t="shared" si="27"/>
        <v>150</v>
      </c>
      <c r="Z267" s="27">
        <f t="shared" si="27"/>
        <v>1150.5</v>
      </c>
      <c r="AA267" s="27">
        <f t="shared" si="27"/>
        <v>975</v>
      </c>
      <c r="AB267" s="27">
        <f t="shared" si="27"/>
        <v>0</v>
      </c>
      <c r="AC267" s="27">
        <f t="shared" si="27"/>
        <v>1570.07</v>
      </c>
      <c r="AD267" s="27">
        <f t="shared" si="27"/>
        <v>100</v>
      </c>
      <c r="AE267" s="27">
        <f t="shared" si="27"/>
        <v>0</v>
      </c>
      <c r="AF267" s="27">
        <f t="shared" si="27"/>
        <v>0</v>
      </c>
      <c r="AG267" s="27">
        <f t="shared" si="27"/>
        <v>1710.9099999999999</v>
      </c>
      <c r="AH267" s="27">
        <f t="shared" si="27"/>
        <v>0</v>
      </c>
      <c r="AI267" s="27">
        <f t="shared" si="27"/>
        <v>0</v>
      </c>
      <c r="AJ267" s="27">
        <f t="shared" si="27"/>
        <v>0</v>
      </c>
      <c r="AK267" s="27">
        <f t="shared" si="27"/>
        <v>1087</v>
      </c>
      <c r="AL267" s="27">
        <f t="shared" si="27"/>
        <v>0</v>
      </c>
      <c r="AM267" s="27">
        <f t="shared" si="27"/>
        <v>0</v>
      </c>
      <c r="AN267" s="27">
        <f t="shared" si="27"/>
        <v>2100</v>
      </c>
      <c r="AO267" s="27">
        <f t="shared" si="27"/>
        <v>600</v>
      </c>
      <c r="AP267" s="27">
        <f t="shared" si="27"/>
        <v>2075</v>
      </c>
      <c r="AQ267" s="27">
        <f t="shared" si="27"/>
        <v>1174.5700000000002</v>
      </c>
      <c r="AR267" s="27">
        <f t="shared" si="27"/>
        <v>1154.81</v>
      </c>
      <c r="AS267" s="27">
        <f t="shared" si="27"/>
        <v>200</v>
      </c>
      <c r="AT267" s="27">
        <f t="shared" si="27"/>
        <v>0</v>
      </c>
      <c r="AU267" s="27">
        <f t="shared" si="27"/>
        <v>0</v>
      </c>
      <c r="AV267" s="27">
        <f t="shared" si="27"/>
        <v>0</v>
      </c>
      <c r="AW267" s="27">
        <f t="shared" si="27"/>
        <v>0</v>
      </c>
      <c r="AX267" s="27">
        <f t="shared" si="27"/>
        <v>0</v>
      </c>
      <c r="AY267" s="27">
        <f t="shared" si="27"/>
        <v>0</v>
      </c>
      <c r="AZ267" s="27">
        <f t="shared" si="27"/>
        <v>0</v>
      </c>
      <c r="BA267" s="27">
        <f t="shared" si="27"/>
        <v>0</v>
      </c>
      <c r="BB267" s="27">
        <f t="shared" si="27"/>
        <v>0</v>
      </c>
      <c r="BC267" s="27">
        <f t="shared" si="27"/>
        <v>0</v>
      </c>
      <c r="BD267" s="27">
        <f t="shared" si="27"/>
        <v>0</v>
      </c>
      <c r="BE267" s="27">
        <f t="shared" si="27"/>
        <v>0</v>
      </c>
      <c r="BF267" s="27">
        <f t="shared" si="27"/>
        <v>0</v>
      </c>
      <c r="BG267" s="27">
        <f t="shared" si="27"/>
        <v>0</v>
      </c>
      <c r="BH267" s="27">
        <f t="shared" si="27"/>
        <v>0</v>
      </c>
      <c r="BI267" s="27">
        <f t="shared" si="27"/>
        <v>0</v>
      </c>
      <c r="BJ267" s="27">
        <f t="shared" si="27"/>
        <v>0</v>
      </c>
      <c r="BK267" s="27">
        <f t="shared" si="27"/>
        <v>0</v>
      </c>
      <c r="BL267" s="27">
        <f t="shared" si="27"/>
        <v>0</v>
      </c>
      <c r="BM267" s="27">
        <f t="shared" si="27"/>
        <v>0</v>
      </c>
      <c r="BN267" s="27">
        <f>SUM(BN5:BN266)</f>
        <v>0</v>
      </c>
      <c r="BO267" s="23">
        <f t="shared" si="27"/>
        <v>30526.28</v>
      </c>
    </row>
    <row r="269" spans="1:67" x14ac:dyDescent="0.2">
      <c r="X269" s="5" t="s">
        <v>573</v>
      </c>
    </row>
    <row r="271" spans="1:67" x14ac:dyDescent="0.2">
      <c r="M271" s="5" t="s">
        <v>571</v>
      </c>
    </row>
    <row r="273" spans="1:12" s="5" customFormat="1" x14ac:dyDescent="0.2">
      <c r="A273" s="1"/>
      <c r="B273" s="3"/>
      <c r="C273" s="3"/>
      <c r="J273" s="9"/>
      <c r="L273" s="5" t="s">
        <v>572</v>
      </c>
    </row>
  </sheetData>
  <autoFilter ref="A3:J269" xr:uid="{00000000-0009-0000-0000-00000B000000}"/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</vt:i4>
      </vt:variant>
    </vt:vector>
  </HeadingPairs>
  <TitlesOfParts>
    <vt:vector size="19" baseType="lpstr">
      <vt:lpstr>ENERO 2015</vt:lpstr>
      <vt:lpstr>FEBRERO 2015</vt:lpstr>
      <vt:lpstr>MARZO 2015</vt:lpstr>
      <vt:lpstr>ABRIL 2015</vt:lpstr>
      <vt:lpstr>MAYO 2015</vt:lpstr>
      <vt:lpstr>JUNIO 2015</vt:lpstr>
      <vt:lpstr>JULIO-2015</vt:lpstr>
      <vt:lpstr>AGOSTO-2015</vt:lpstr>
      <vt:lpstr>SEPTIEMBRE-2015</vt:lpstr>
      <vt:lpstr>OCTUBRE-2015</vt:lpstr>
      <vt:lpstr>NOVIEMBRE-2015</vt:lpstr>
      <vt:lpstr>DICIEMBRE-2015</vt:lpstr>
      <vt:lpstr>'AGOSTO-2015'!DEMU</vt:lpstr>
      <vt:lpstr>'DICIEMBRE-2015'!DEMU</vt:lpstr>
      <vt:lpstr>'ENERO 2015'!DEMU</vt:lpstr>
      <vt:lpstr>'NOVIEMBRE-2015'!DEMU</vt:lpstr>
      <vt:lpstr>'OCTUBRE-2015'!DEMU</vt:lpstr>
      <vt:lpstr>'SEPTIEMBRE-2015'!DEMU</vt:lpstr>
      <vt:lpstr>DEMU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</dc:creator>
  <cp:lastModifiedBy>Jefatura UAIP</cp:lastModifiedBy>
  <dcterms:created xsi:type="dcterms:W3CDTF">2021-03-23T14:38:44Z</dcterms:created>
  <dcterms:modified xsi:type="dcterms:W3CDTF">2021-04-19T18:06:26Z</dcterms:modified>
</cp:coreProperties>
</file>